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firstSheet="5" activeTab="11"/>
  </bookViews>
  <sheets>
    <sheet name="январь 2013" sheetId="1" r:id="rId1"/>
    <sheet name="февраль 2013" sheetId="2" r:id="rId2"/>
    <sheet name="март 2013" sheetId="3" r:id="rId3"/>
    <sheet name="апрель 2013" sheetId="4" r:id="rId4"/>
    <sheet name="май2013" sheetId="5" r:id="rId5"/>
    <sheet name="июнь2013" sheetId="6" r:id="rId6"/>
    <sheet name="июль2013" sheetId="7" r:id="rId7"/>
    <sheet name="август2013" sheetId="8" r:id="rId8"/>
    <sheet name="сентябрь2013" sheetId="9" r:id="rId9"/>
    <sheet name="октябрь 2013" sheetId="10" r:id="rId10"/>
    <sheet name="ноябрь 2013" sheetId="11" r:id="rId11"/>
    <sheet name="декабрь_2013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org">[1]Титульный!$G$16</definedName>
  </definedNames>
  <calcPr calcId="145621"/>
</workbook>
</file>

<file path=xl/calcChain.xml><?xml version="1.0" encoding="utf-8"?>
<calcChain xmlns="http://schemas.openxmlformats.org/spreadsheetml/2006/main">
  <c r="CK49" i="12" l="1"/>
  <c r="CJ49" i="12"/>
  <c r="CI49" i="12"/>
  <c r="CH49" i="12"/>
  <c r="CG49" i="12"/>
  <c r="CF49" i="12"/>
  <c r="BP49" i="12"/>
  <c r="BO49" i="12"/>
  <c r="BI49" i="12"/>
  <c r="BH49" i="12"/>
  <c r="BG49" i="12"/>
  <c r="BF49" i="12"/>
  <c r="BE49" i="12"/>
  <c r="BD49" i="12"/>
  <c r="BB49" i="12"/>
  <c r="BA49" i="12"/>
  <c r="AZ49" i="12"/>
  <c r="AY49" i="12"/>
  <c r="AX49" i="12"/>
  <c r="AW49" i="12"/>
  <c r="AU49" i="12"/>
  <c r="AT49" i="12"/>
  <c r="AS49" i="12"/>
  <c r="AR49" i="12"/>
  <c r="AQ49" i="12"/>
  <c r="AP49" i="12"/>
  <c r="AN49" i="12"/>
  <c r="AM49" i="12"/>
  <c r="AL49" i="12"/>
  <c r="AK49" i="12"/>
  <c r="AJ49" i="12"/>
  <c r="AI49" i="12"/>
  <c r="AG49" i="12"/>
  <c r="AF49" i="12"/>
  <c r="AE49" i="12"/>
  <c r="AD49" i="12"/>
  <c r="AC49" i="12"/>
  <c r="AB49" i="12"/>
  <c r="Z49" i="12"/>
  <c r="Y49" i="12"/>
  <c r="X49" i="12"/>
  <c r="W49" i="12"/>
  <c r="V49" i="12"/>
  <c r="U49" i="12"/>
  <c r="S49" i="12"/>
  <c r="R49" i="12"/>
  <c r="Q49" i="12"/>
  <c r="P49" i="12"/>
  <c r="O49" i="12"/>
  <c r="N49" i="12"/>
  <c r="L49" i="12"/>
  <c r="K49" i="12"/>
  <c r="J49" i="12"/>
  <c r="I49" i="12"/>
  <c r="H49" i="12"/>
  <c r="G49" i="12"/>
  <c r="BZ48" i="12"/>
  <c r="BY48" i="12"/>
  <c r="BW48" i="12"/>
  <c r="CD48" i="12" s="1"/>
  <c r="BV48" i="12"/>
  <c r="CC48" i="12" s="1"/>
  <c r="BU48" i="12"/>
  <c r="CB48" i="12" s="1"/>
  <c r="BT48" i="12"/>
  <c r="CA48" i="12" s="1"/>
  <c r="BS48" i="12"/>
  <c r="BR48" i="12"/>
  <c r="BQ48" i="12"/>
  <c r="BN48" i="12"/>
  <c r="BM48" i="12"/>
  <c r="BL48" i="12"/>
  <c r="BK48" i="12"/>
  <c r="BJ48" i="12" s="1"/>
  <c r="M48" i="12"/>
  <c r="F48" i="12"/>
  <c r="CD47" i="12"/>
  <c r="CC47" i="12"/>
  <c r="BU47" i="12"/>
  <c r="CB47" i="12" s="1"/>
  <c r="BT47" i="12"/>
  <c r="CA47" i="12" s="1"/>
  <c r="BS47" i="12"/>
  <c r="BR47" i="12"/>
  <c r="BY47" i="12" s="1"/>
  <c r="BN47" i="12"/>
  <c r="BM47" i="12"/>
  <c r="BL47" i="12"/>
  <c r="BJ47" i="12" s="1"/>
  <c r="BK47" i="12"/>
  <c r="BC47" i="12"/>
  <c r="AV47" i="12"/>
  <c r="AO47" i="12"/>
  <c r="AH47" i="12"/>
  <c r="AA47" i="12"/>
  <c r="T47" i="12"/>
  <c r="M47" i="12"/>
  <c r="F47" i="12"/>
  <c r="CD46" i="12"/>
  <c r="CC46" i="12"/>
  <c r="BZ46" i="12"/>
  <c r="BU46" i="12"/>
  <c r="CB46" i="12" s="1"/>
  <c r="BT46" i="12"/>
  <c r="CA46" i="12" s="1"/>
  <c r="BS46" i="12"/>
  <c r="BR46" i="12"/>
  <c r="BY46" i="12" s="1"/>
  <c r="BQ46" i="12"/>
  <c r="BN46" i="12"/>
  <c r="BM46" i="12"/>
  <c r="BL46" i="12"/>
  <c r="BK46" i="12"/>
  <c r="BJ46" i="12" s="1"/>
  <c r="BC46" i="12"/>
  <c r="AV46" i="12"/>
  <c r="AO46" i="12"/>
  <c r="AH46" i="12"/>
  <c r="AA46" i="12"/>
  <c r="T46" i="12"/>
  <c r="M46" i="12"/>
  <c r="F46" i="12"/>
  <c r="CD45" i="12"/>
  <c r="CC45" i="12"/>
  <c r="CA45" i="12"/>
  <c r="BU45" i="12"/>
  <c r="CB45" i="12" s="1"/>
  <c r="BT45" i="12"/>
  <c r="BS45" i="12"/>
  <c r="BZ45" i="12" s="1"/>
  <c r="BR45" i="12"/>
  <c r="BY45" i="12" s="1"/>
  <c r="BN45" i="12"/>
  <c r="BM45" i="12"/>
  <c r="BL45" i="12"/>
  <c r="BK45" i="12"/>
  <c r="BJ45" i="12" s="1"/>
  <c r="BC45" i="12"/>
  <c r="AV45" i="12"/>
  <c r="AO45" i="12"/>
  <c r="AH45" i="12"/>
  <c r="AA45" i="12"/>
  <c r="T45" i="12"/>
  <c r="M45" i="12"/>
  <c r="F45" i="12"/>
  <c r="CD44" i="12"/>
  <c r="CC44" i="12"/>
  <c r="BU44" i="12"/>
  <c r="CB44" i="12" s="1"/>
  <c r="BT44" i="12"/>
  <c r="CA44" i="12" s="1"/>
  <c r="BS44" i="12"/>
  <c r="BZ44" i="12" s="1"/>
  <c r="BR44" i="12"/>
  <c r="BQ44" i="12" s="1"/>
  <c r="BN44" i="12"/>
  <c r="BM44" i="12"/>
  <c r="BL44" i="12"/>
  <c r="BK44" i="12"/>
  <c r="BC44" i="12"/>
  <c r="AV44" i="12"/>
  <c r="AO44" i="12"/>
  <c r="AH44" i="12"/>
  <c r="AA44" i="12"/>
  <c r="T44" i="12"/>
  <c r="M44" i="12"/>
  <c r="F44" i="12"/>
  <c r="CD43" i="12"/>
  <c r="CC43" i="12"/>
  <c r="BU43" i="12"/>
  <c r="CB43" i="12" s="1"/>
  <c r="BT43" i="12"/>
  <c r="CA43" i="12" s="1"/>
  <c r="BS43" i="12"/>
  <c r="BR43" i="12"/>
  <c r="BY43" i="12" s="1"/>
  <c r="BN43" i="12"/>
  <c r="BM43" i="12"/>
  <c r="BL43" i="12"/>
  <c r="BK43" i="12"/>
  <c r="BJ43" i="12" s="1"/>
  <c r="BC43" i="12"/>
  <c r="AV43" i="12"/>
  <c r="AO43" i="12"/>
  <c r="AH43" i="12"/>
  <c r="AA43" i="12"/>
  <c r="T43" i="12"/>
  <c r="M43" i="12"/>
  <c r="F43" i="12"/>
  <c r="CD42" i="12"/>
  <c r="CC42" i="12"/>
  <c r="CA42" i="12"/>
  <c r="BU42" i="12"/>
  <c r="CB42" i="12" s="1"/>
  <c r="BT42" i="12"/>
  <c r="BS42" i="12"/>
  <c r="BS40" i="12" s="1"/>
  <c r="BR42" i="12"/>
  <c r="BY42" i="12" s="1"/>
  <c r="BN42" i="12"/>
  <c r="BM42" i="12"/>
  <c r="BM40" i="12" s="1"/>
  <c r="BL42" i="12"/>
  <c r="BL40" i="12" s="1"/>
  <c r="BK42" i="12"/>
  <c r="BC42" i="12"/>
  <c r="AV42" i="12"/>
  <c r="AV40" i="12" s="1"/>
  <c r="AO42" i="12"/>
  <c r="AH42" i="12"/>
  <c r="AA42" i="12"/>
  <c r="T42" i="12"/>
  <c r="T40" i="12" s="1"/>
  <c r="M42" i="12"/>
  <c r="F42" i="12"/>
  <c r="BY41" i="12"/>
  <c r="BW41" i="12"/>
  <c r="CD41" i="12" s="1"/>
  <c r="BV41" i="12"/>
  <c r="CC41" i="12" s="1"/>
  <c r="BU41" i="12"/>
  <c r="CB41" i="12" s="1"/>
  <c r="CB40" i="12" s="1"/>
  <c r="BT41" i="12"/>
  <c r="CA41" i="12" s="1"/>
  <c r="BS41" i="12"/>
  <c r="BR41" i="12"/>
  <c r="BN41" i="12"/>
  <c r="BJ41" i="12" s="1"/>
  <c r="BM41" i="12"/>
  <c r="BL41" i="12"/>
  <c r="BK41" i="12"/>
  <c r="BC41" i="12"/>
  <c r="BC40" i="12" s="1"/>
  <c r="AV41" i="12"/>
  <c r="AO41" i="12"/>
  <c r="AH41" i="12"/>
  <c r="AH40" i="12" s="1"/>
  <c r="AA41" i="12"/>
  <c r="T41" i="12"/>
  <c r="M41" i="12"/>
  <c r="F41" i="12"/>
  <c r="F40" i="12" s="1"/>
  <c r="CI40" i="12"/>
  <c r="CH40" i="12"/>
  <c r="CG40" i="12"/>
  <c r="CF40" i="12"/>
  <c r="CE40" i="12"/>
  <c r="BN40" i="12"/>
  <c r="BG40" i="12"/>
  <c r="BF40" i="12"/>
  <c r="BE40" i="12"/>
  <c r="BD40" i="12"/>
  <c r="AZ40" i="12"/>
  <c r="AY40" i="12"/>
  <c r="AX40" i="12"/>
  <c r="AW40" i="12"/>
  <c r="AS40" i="12"/>
  <c r="AR40" i="12"/>
  <c r="AQ40" i="12"/>
  <c r="AP40" i="12"/>
  <c r="AL40" i="12"/>
  <c r="AK40" i="12"/>
  <c r="AJ40" i="12"/>
  <c r="AI40" i="12"/>
  <c r="AE40" i="12"/>
  <c r="AD40" i="12"/>
  <c r="AC40" i="12"/>
  <c r="AB40" i="12"/>
  <c r="AA40" i="12"/>
  <c r="X40" i="12"/>
  <c r="W40" i="12"/>
  <c r="V40" i="12"/>
  <c r="U40" i="12"/>
  <c r="Q40" i="12"/>
  <c r="P40" i="12"/>
  <c r="O40" i="12"/>
  <c r="N40" i="12"/>
  <c r="J40" i="12"/>
  <c r="I40" i="12"/>
  <c r="H40" i="12"/>
  <c r="G40" i="12"/>
  <c r="CD39" i="12"/>
  <c r="CC39" i="12"/>
  <c r="CA39" i="12"/>
  <c r="BU39" i="12"/>
  <c r="CB39" i="12" s="1"/>
  <c r="BT39" i="12"/>
  <c r="BS39" i="12"/>
  <c r="BZ39" i="12" s="1"/>
  <c r="BR39" i="12"/>
  <c r="BY39" i="12" s="1"/>
  <c r="BN39" i="12"/>
  <c r="BM39" i="12"/>
  <c r="BL39" i="12"/>
  <c r="BK39" i="12"/>
  <c r="BC39" i="12"/>
  <c r="AV39" i="12"/>
  <c r="AO39" i="12"/>
  <c r="AH39" i="12"/>
  <c r="AA39" i="12"/>
  <c r="T39" i="12"/>
  <c r="M39" i="12"/>
  <c r="F39" i="12"/>
  <c r="CD38" i="12"/>
  <c r="CC38" i="12"/>
  <c r="CB38" i="12"/>
  <c r="BU38" i="12"/>
  <c r="BT38" i="12"/>
  <c r="CA38" i="12" s="1"/>
  <c r="BS38" i="12"/>
  <c r="BZ38" i="12" s="1"/>
  <c r="BR38" i="12"/>
  <c r="BY38" i="12" s="1"/>
  <c r="BN38" i="12"/>
  <c r="BM38" i="12"/>
  <c r="BL38" i="12"/>
  <c r="BK38" i="12"/>
  <c r="BC38" i="12"/>
  <c r="AV38" i="12"/>
  <c r="AO38" i="12"/>
  <c r="AH38" i="12"/>
  <c r="AA38" i="12"/>
  <c r="T38" i="12"/>
  <c r="M38" i="12"/>
  <c r="F38" i="12"/>
  <c r="CD37" i="12"/>
  <c r="CC37" i="12"/>
  <c r="CB37" i="12"/>
  <c r="BU37" i="12"/>
  <c r="BT37" i="12"/>
  <c r="CA37" i="12" s="1"/>
  <c r="BS37" i="12"/>
  <c r="BZ37" i="12" s="1"/>
  <c r="BR37" i="12"/>
  <c r="BN37" i="12"/>
  <c r="BM37" i="12"/>
  <c r="BL37" i="12"/>
  <c r="BJ37" i="12" s="1"/>
  <c r="BK37" i="12"/>
  <c r="BC37" i="12"/>
  <c r="AV37" i="12"/>
  <c r="AO37" i="12"/>
  <c r="AH37" i="12"/>
  <c r="AA37" i="12"/>
  <c r="T37" i="12"/>
  <c r="M37" i="12"/>
  <c r="M32" i="12" s="1"/>
  <c r="F37" i="12"/>
  <c r="CD36" i="12"/>
  <c r="CC36" i="12"/>
  <c r="BU36" i="12"/>
  <c r="CB36" i="12" s="1"/>
  <c r="BT36" i="12"/>
  <c r="CA36" i="12" s="1"/>
  <c r="BS36" i="12"/>
  <c r="BQ36" i="12" s="1"/>
  <c r="BR36" i="12"/>
  <c r="BY36" i="12" s="1"/>
  <c r="BN36" i="12"/>
  <c r="BM36" i="12"/>
  <c r="BL36" i="12"/>
  <c r="BJ36" i="12" s="1"/>
  <c r="BK36" i="12"/>
  <c r="BC36" i="12"/>
  <c r="AV36" i="12"/>
  <c r="AO36" i="12"/>
  <c r="AH36" i="12"/>
  <c r="AA36" i="12"/>
  <c r="T36" i="12"/>
  <c r="M36" i="12"/>
  <c r="F36" i="12"/>
  <c r="CD35" i="12"/>
  <c r="CC35" i="12"/>
  <c r="BZ35" i="12"/>
  <c r="BU35" i="12"/>
  <c r="CB35" i="12" s="1"/>
  <c r="BT35" i="12"/>
  <c r="CA35" i="12" s="1"/>
  <c r="BS35" i="12"/>
  <c r="BR35" i="12"/>
  <c r="BY35" i="12" s="1"/>
  <c r="BN35" i="12"/>
  <c r="BM35" i="12"/>
  <c r="BL35" i="12"/>
  <c r="BK35" i="12"/>
  <c r="BC35" i="12"/>
  <c r="AV35" i="12"/>
  <c r="AO35" i="12"/>
  <c r="AH35" i="12"/>
  <c r="AA35" i="12"/>
  <c r="T35" i="12"/>
  <c r="M35" i="12"/>
  <c r="F35" i="12"/>
  <c r="CD34" i="12"/>
  <c r="CC34" i="12"/>
  <c r="CA34" i="12"/>
  <c r="BU34" i="12"/>
  <c r="CB34" i="12" s="1"/>
  <c r="BT34" i="12"/>
  <c r="BS34" i="12"/>
  <c r="BZ34" i="12" s="1"/>
  <c r="BR34" i="12"/>
  <c r="BY34" i="12" s="1"/>
  <c r="BN34" i="12"/>
  <c r="BM34" i="12"/>
  <c r="BL34" i="12"/>
  <c r="BK34" i="12"/>
  <c r="BC34" i="12"/>
  <c r="AV34" i="12"/>
  <c r="AO34" i="12"/>
  <c r="AH34" i="12"/>
  <c r="AA34" i="12"/>
  <c r="AA32" i="12" s="1"/>
  <c r="T34" i="12"/>
  <c r="M34" i="12"/>
  <c r="F34" i="12"/>
  <c r="BY33" i="12"/>
  <c r="BW33" i="12"/>
  <c r="CD33" i="12" s="1"/>
  <c r="BV33" i="12"/>
  <c r="CC33" i="12" s="1"/>
  <c r="BU33" i="12"/>
  <c r="CB33" i="12" s="1"/>
  <c r="BT33" i="12"/>
  <c r="CA33" i="12" s="1"/>
  <c r="BS33" i="12"/>
  <c r="BZ33" i="12" s="1"/>
  <c r="BR33" i="12"/>
  <c r="BN33" i="12"/>
  <c r="BN32" i="12" s="1"/>
  <c r="BM33" i="12"/>
  <c r="BL33" i="12"/>
  <c r="BK33" i="12"/>
  <c r="BC33" i="12"/>
  <c r="BC32" i="12" s="1"/>
  <c r="AV33" i="12"/>
  <c r="AO33" i="12"/>
  <c r="AH33" i="12"/>
  <c r="AH32" i="12" s="1"/>
  <c r="AA33" i="12"/>
  <c r="T33" i="12"/>
  <c r="M33" i="12"/>
  <c r="F33" i="12"/>
  <c r="CI32" i="12"/>
  <c r="CH32" i="12"/>
  <c r="CG32" i="12"/>
  <c r="CF32" i="12"/>
  <c r="CE32" i="12"/>
  <c r="BU32" i="12"/>
  <c r="BK32" i="12"/>
  <c r="BI32" i="12"/>
  <c r="BH32" i="12"/>
  <c r="BG32" i="12"/>
  <c r="BF32" i="12"/>
  <c r="BE32" i="12"/>
  <c r="BD32" i="12"/>
  <c r="BB32" i="12"/>
  <c r="BA32" i="12"/>
  <c r="AZ32" i="12"/>
  <c r="AY32" i="12"/>
  <c r="AX32" i="12"/>
  <c r="AW32" i="12"/>
  <c r="AU32" i="12"/>
  <c r="AT32" i="12"/>
  <c r="AS32" i="12"/>
  <c r="AR32" i="12"/>
  <c r="AQ32" i="12"/>
  <c r="AP32" i="12"/>
  <c r="AN32" i="12"/>
  <c r="AM32" i="12"/>
  <c r="AL32" i="12"/>
  <c r="AK32" i="12"/>
  <c r="AJ32" i="12"/>
  <c r="AI32" i="12"/>
  <c r="AE32" i="12"/>
  <c r="AD32" i="12"/>
  <c r="AC32" i="12"/>
  <c r="AB32" i="12"/>
  <c r="X32" i="12"/>
  <c r="W32" i="12"/>
  <c r="V32" i="12"/>
  <c r="U32" i="12"/>
  <c r="Q32" i="12"/>
  <c r="P32" i="12"/>
  <c r="O32" i="12"/>
  <c r="N32" i="12"/>
  <c r="J32" i="12"/>
  <c r="I32" i="12"/>
  <c r="H32" i="12"/>
  <c r="G32" i="12"/>
  <c r="F32" i="12"/>
  <c r="CE31" i="12"/>
  <c r="CD31" i="12"/>
  <c r="CC31" i="12"/>
  <c r="CB31" i="12"/>
  <c r="BU31" i="12"/>
  <c r="BT31" i="12"/>
  <c r="CA31" i="12" s="1"/>
  <c r="BS31" i="12"/>
  <c r="BZ31" i="12" s="1"/>
  <c r="BR31" i="12"/>
  <c r="BQ31" i="12" s="1"/>
  <c r="BN31" i="12"/>
  <c r="BM31" i="12"/>
  <c r="BL31" i="12"/>
  <c r="BK31" i="12"/>
  <c r="BC31" i="12"/>
  <c r="AV31" i="12"/>
  <c r="AO31" i="12"/>
  <c r="AH31" i="12"/>
  <c r="AA31" i="12"/>
  <c r="T31" i="12"/>
  <c r="M31" i="12"/>
  <c r="F31" i="12"/>
  <c r="CE30" i="12"/>
  <c r="CD30" i="12"/>
  <c r="CC30" i="12"/>
  <c r="CA30" i="12"/>
  <c r="BU30" i="12"/>
  <c r="CB30" i="12" s="1"/>
  <c r="BT30" i="12"/>
  <c r="BS30" i="12"/>
  <c r="BZ30" i="12" s="1"/>
  <c r="BR30" i="12"/>
  <c r="BY30" i="12" s="1"/>
  <c r="BN30" i="12"/>
  <c r="BM30" i="12"/>
  <c r="BL30" i="12"/>
  <c r="BK30" i="12"/>
  <c r="BC30" i="12"/>
  <c r="AV30" i="12"/>
  <c r="AO30" i="12"/>
  <c r="AH30" i="12"/>
  <c r="AA30" i="12"/>
  <c r="T30" i="12"/>
  <c r="M30" i="12"/>
  <c r="F30" i="12"/>
  <c r="CE29" i="12"/>
  <c r="CD29" i="12"/>
  <c r="CC29" i="12"/>
  <c r="BU29" i="12"/>
  <c r="CB29" i="12" s="1"/>
  <c r="BT29" i="12"/>
  <c r="CA29" i="12" s="1"/>
  <c r="BS29" i="12"/>
  <c r="BZ29" i="12" s="1"/>
  <c r="BR29" i="12"/>
  <c r="BY29" i="12" s="1"/>
  <c r="BN29" i="12"/>
  <c r="BM29" i="12"/>
  <c r="BL29" i="12"/>
  <c r="BK29" i="12"/>
  <c r="BC29" i="12"/>
  <c r="AV29" i="12"/>
  <c r="AO29" i="12"/>
  <c r="AH29" i="12"/>
  <c r="AA29" i="12"/>
  <c r="T29" i="12"/>
  <c r="M29" i="12"/>
  <c r="F29" i="12"/>
  <c r="CE28" i="12"/>
  <c r="CD28" i="12"/>
  <c r="CC28" i="12"/>
  <c r="BZ28" i="12"/>
  <c r="BU28" i="12"/>
  <c r="CB28" i="12" s="1"/>
  <c r="BT28" i="12"/>
  <c r="CA28" i="12" s="1"/>
  <c r="BS28" i="12"/>
  <c r="BR28" i="12"/>
  <c r="BY28" i="12" s="1"/>
  <c r="BN28" i="12"/>
  <c r="BJ28" i="12" s="1"/>
  <c r="BM28" i="12"/>
  <c r="BL28" i="12"/>
  <c r="BK28" i="12"/>
  <c r="BC28" i="12"/>
  <c r="AV28" i="12"/>
  <c r="AO28" i="12"/>
  <c r="AH28" i="12"/>
  <c r="AA28" i="12"/>
  <c r="T28" i="12"/>
  <c r="M28" i="12"/>
  <c r="F28" i="12"/>
  <c r="CE27" i="12"/>
  <c r="CD27" i="12"/>
  <c r="CC27" i="12"/>
  <c r="CB27" i="12"/>
  <c r="BU27" i="12"/>
  <c r="BT27" i="12"/>
  <c r="CA27" i="12" s="1"/>
  <c r="BS27" i="12"/>
  <c r="BZ27" i="12" s="1"/>
  <c r="BR27" i="12"/>
  <c r="BN27" i="12"/>
  <c r="BM27" i="12"/>
  <c r="BL27" i="12"/>
  <c r="BK27" i="12"/>
  <c r="BC27" i="12"/>
  <c r="AV27" i="12"/>
  <c r="AO27" i="12"/>
  <c r="AH27" i="12"/>
  <c r="AA27" i="12"/>
  <c r="T27" i="12"/>
  <c r="M27" i="12"/>
  <c r="F27" i="12"/>
  <c r="F24" i="12" s="1"/>
  <c r="CE26" i="12"/>
  <c r="CD26" i="12"/>
  <c r="CC26" i="12"/>
  <c r="BZ26" i="12"/>
  <c r="BU26" i="12"/>
  <c r="CB26" i="12" s="1"/>
  <c r="BT26" i="12"/>
  <c r="BS26" i="12"/>
  <c r="BR26" i="12"/>
  <c r="BY26" i="12" s="1"/>
  <c r="BN26" i="12"/>
  <c r="BM26" i="12"/>
  <c r="BL26" i="12"/>
  <c r="BK26" i="12"/>
  <c r="BJ26" i="12" s="1"/>
  <c r="BC26" i="12"/>
  <c r="AV26" i="12"/>
  <c r="AO26" i="12"/>
  <c r="AO24" i="12" s="1"/>
  <c r="AH26" i="12"/>
  <c r="AA26" i="12"/>
  <c r="T26" i="12"/>
  <c r="M26" i="12"/>
  <c r="M24" i="12" s="1"/>
  <c r="F26" i="12"/>
  <c r="CE25" i="12"/>
  <c r="CC25" i="12"/>
  <c r="BY25" i="12"/>
  <c r="BW25" i="12"/>
  <c r="BW49" i="12" s="1"/>
  <c r="BV25" i="12"/>
  <c r="BV49" i="12" s="1"/>
  <c r="BU25" i="12"/>
  <c r="BT25" i="12"/>
  <c r="BS25" i="12"/>
  <c r="BS49" i="12" s="1"/>
  <c r="BR25" i="12"/>
  <c r="BN25" i="12"/>
  <c r="BM25" i="12"/>
  <c r="BL25" i="12"/>
  <c r="BL49" i="12" s="1"/>
  <c r="BK25" i="12"/>
  <c r="BC25" i="12"/>
  <c r="AV25" i="12"/>
  <c r="AV49" i="12" s="1"/>
  <c r="AO25" i="12"/>
  <c r="AH25" i="12"/>
  <c r="AA25" i="12"/>
  <c r="T25" i="12"/>
  <c r="T49" i="12" s="1"/>
  <c r="M25" i="12"/>
  <c r="F25" i="12"/>
  <c r="CI24" i="12"/>
  <c r="CH24" i="12"/>
  <c r="CG24" i="12"/>
  <c r="CF24" i="12"/>
  <c r="BT24" i="12"/>
  <c r="BG24" i="12"/>
  <c r="BF24" i="12"/>
  <c r="BE24" i="12"/>
  <c r="BD24" i="12"/>
  <c r="AZ24" i="12"/>
  <c r="AY24" i="12"/>
  <c r="AX24" i="12"/>
  <c r="AW24" i="12"/>
  <c r="AS24" i="12"/>
  <c r="AR24" i="12"/>
  <c r="AQ24" i="12"/>
  <c r="AP24" i="12"/>
  <c r="AL24" i="12"/>
  <c r="AK24" i="12"/>
  <c r="AJ24" i="12"/>
  <c r="AI24" i="12"/>
  <c r="AH24" i="12"/>
  <c r="AE24" i="12"/>
  <c r="AD24" i="12"/>
  <c r="AC24" i="12"/>
  <c r="AB24" i="12"/>
  <c r="X24" i="12"/>
  <c r="W24" i="12"/>
  <c r="V24" i="12"/>
  <c r="U24" i="12"/>
  <c r="Q24" i="12"/>
  <c r="P24" i="12"/>
  <c r="O24" i="12"/>
  <c r="N24" i="12"/>
  <c r="J24" i="12"/>
  <c r="I24" i="12"/>
  <c r="H24" i="12"/>
  <c r="G24" i="12"/>
  <c r="D10" i="12"/>
  <c r="BX29" i="12" l="1"/>
  <c r="BR24" i="12"/>
  <c r="BY31" i="12"/>
  <c r="BZ36" i="12"/>
  <c r="M40" i="12"/>
  <c r="AO40" i="12"/>
  <c r="BZ42" i="12"/>
  <c r="BQ47" i="12"/>
  <c r="BZ47" i="12"/>
  <c r="BC49" i="12"/>
  <c r="BX34" i="12"/>
  <c r="BQ35" i="12"/>
  <c r="BY44" i="12"/>
  <c r="BX44" i="12" s="1"/>
  <c r="BX45" i="12"/>
  <c r="CC49" i="12"/>
  <c r="BU24" i="12"/>
  <c r="BM49" i="12"/>
  <c r="BJ27" i="12"/>
  <c r="BX28" i="12"/>
  <c r="CA32" i="12"/>
  <c r="BJ35" i="12"/>
  <c r="BK24" i="12"/>
  <c r="AH49" i="12"/>
  <c r="BJ25" i="12"/>
  <c r="BN49" i="12"/>
  <c r="BU49" i="12"/>
  <c r="BZ25" i="12"/>
  <c r="BZ24" i="12" s="1"/>
  <c r="CE49" i="12"/>
  <c r="BQ26" i="12"/>
  <c r="T24" i="12"/>
  <c r="AV24" i="12"/>
  <c r="BM24" i="12"/>
  <c r="BJ29" i="12"/>
  <c r="BJ49" i="12" s="1"/>
  <c r="BJ30" i="12"/>
  <c r="BQ30" i="12"/>
  <c r="BJ33" i="12"/>
  <c r="BJ32" i="12" s="1"/>
  <c r="BQ33" i="12"/>
  <c r="BL32" i="12"/>
  <c r="BZ32" i="12"/>
  <c r="BQ43" i="12"/>
  <c r="BZ43" i="12"/>
  <c r="BX43" i="12" s="1"/>
  <c r="BJ44" i="12"/>
  <c r="AA49" i="12"/>
  <c r="BQ25" i="12"/>
  <c r="CD25" i="12"/>
  <c r="CD49" i="12" s="1"/>
  <c r="BQ29" i="12"/>
  <c r="BJ31" i="12"/>
  <c r="BJ34" i="12"/>
  <c r="F49" i="12"/>
  <c r="BN24" i="12"/>
  <c r="M49" i="12"/>
  <c r="AO49" i="12"/>
  <c r="BK49" i="12"/>
  <c r="BR49" i="12"/>
  <c r="CB25" i="12"/>
  <c r="CE24" i="12"/>
  <c r="AA24" i="12"/>
  <c r="BC24" i="12"/>
  <c r="BT32" i="12"/>
  <c r="AO32" i="12"/>
  <c r="T32" i="12"/>
  <c r="AV32" i="12"/>
  <c r="BM32" i="12"/>
  <c r="BQ37" i="12"/>
  <c r="BY37" i="12"/>
  <c r="BX37" i="12" s="1"/>
  <c r="BJ38" i="12"/>
  <c r="BX38" i="12"/>
  <c r="BJ39" i="12"/>
  <c r="BQ39" i="12"/>
  <c r="BT40" i="12"/>
  <c r="BQ41" i="12"/>
  <c r="BK40" i="12"/>
  <c r="BQ42" i="12"/>
  <c r="CB32" i="12"/>
  <c r="BX46" i="12"/>
  <c r="CB24" i="12"/>
  <c r="BX30" i="12"/>
  <c r="BX36" i="12"/>
  <c r="BX47" i="12"/>
  <c r="BX31" i="12"/>
  <c r="BX39" i="12"/>
  <c r="CA40" i="12"/>
  <c r="BX42" i="12"/>
  <c r="BX48" i="12"/>
  <c r="BX33" i="12"/>
  <c r="BX35" i="12"/>
  <c r="BS24" i="12"/>
  <c r="CA25" i="12"/>
  <c r="BQ27" i="12"/>
  <c r="BS32" i="12"/>
  <c r="BY32" i="12"/>
  <c r="BR40" i="12"/>
  <c r="BZ41" i="12"/>
  <c r="BQ34" i="12"/>
  <c r="BQ38" i="12"/>
  <c r="BJ42" i="12"/>
  <c r="BJ40" i="12" s="1"/>
  <c r="BQ45" i="12"/>
  <c r="CA26" i="12"/>
  <c r="BX26" i="12" s="1"/>
  <c r="BY27" i="12"/>
  <c r="BX27" i="12" s="1"/>
  <c r="BT49" i="12"/>
  <c r="CB49" i="12"/>
  <c r="BQ28" i="12"/>
  <c r="BL24" i="12"/>
  <c r="BR32" i="12"/>
  <c r="BU40" i="12"/>
  <c r="CK49" i="11"/>
  <c r="CJ49" i="11"/>
  <c r="CI49" i="11"/>
  <c r="CH49" i="11"/>
  <c r="CG49" i="11"/>
  <c r="CF49" i="11"/>
  <c r="CE49" i="11"/>
  <c r="CD49" i="11"/>
  <c r="CC49" i="11"/>
  <c r="CB49" i="11"/>
  <c r="CA49" i="11"/>
  <c r="BZ49" i="11"/>
  <c r="BY49" i="11"/>
  <c r="BX49" i="11"/>
  <c r="BW49" i="11"/>
  <c r="BV49" i="11"/>
  <c r="BU49" i="11"/>
  <c r="BT49" i="11"/>
  <c r="BS49" i="11"/>
  <c r="BR49" i="11"/>
  <c r="BQ49" i="11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D10" i="11"/>
  <c r="BQ40" i="12" l="1"/>
  <c r="BQ49" i="12"/>
  <c r="BY40" i="12"/>
  <c r="BY49" i="12"/>
  <c r="BJ24" i="12"/>
  <c r="BX41" i="12"/>
  <c r="BX40" i="12" s="1"/>
  <c r="BZ40" i="12"/>
  <c r="BZ49" i="12"/>
  <c r="BY24" i="12"/>
  <c r="BQ24" i="12"/>
  <c r="BX32" i="12"/>
  <c r="BQ32" i="12"/>
  <c r="CA24" i="12"/>
  <c r="CA49" i="12"/>
  <c r="BX25" i="12"/>
  <c r="CK49" i="10"/>
  <c r="CJ49" i="10"/>
  <c r="CI49" i="10"/>
  <c r="CH49" i="10"/>
  <c r="CG49" i="10"/>
  <c r="CF49" i="10"/>
  <c r="CE49" i="10"/>
  <c r="CD49" i="10"/>
  <c r="CC49" i="10"/>
  <c r="CB49" i="10"/>
  <c r="CA49" i="10"/>
  <c r="BZ49" i="10"/>
  <c r="BY49" i="10"/>
  <c r="BX49" i="10"/>
  <c r="BW49" i="10"/>
  <c r="BV49" i="10"/>
  <c r="BU49" i="10"/>
  <c r="BT49" i="10"/>
  <c r="BS49" i="10"/>
  <c r="BR49" i="10"/>
  <c r="BQ49" i="10"/>
  <c r="BP49" i="10"/>
  <c r="BO49" i="10"/>
  <c r="BN49" i="10"/>
  <c r="BM49" i="10"/>
  <c r="BL49" i="10"/>
  <c r="BK49" i="10"/>
  <c r="BJ49" i="10"/>
  <c r="BI49" i="10"/>
  <c r="BH49" i="10"/>
  <c r="BG49" i="10"/>
  <c r="BF49" i="10"/>
  <c r="BE49" i="10"/>
  <c r="BD49" i="10"/>
  <c r="BC49" i="10"/>
  <c r="BB49" i="10"/>
  <c r="BA49" i="10"/>
  <c r="AZ49" i="10"/>
  <c r="AY49" i="10"/>
  <c r="AX49" i="10"/>
  <c r="AW49" i="10"/>
  <c r="AV49" i="10"/>
  <c r="AU49" i="10"/>
  <c r="AT49" i="10"/>
  <c r="AS49" i="10"/>
  <c r="AR49" i="10"/>
  <c r="AQ49" i="10"/>
  <c r="AP49" i="10"/>
  <c r="AO49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D10" i="10"/>
  <c r="BX24" i="12" l="1"/>
  <c r="BX49" i="12"/>
  <c r="CK49" i="9"/>
  <c r="CJ49" i="9"/>
  <c r="CI49" i="9"/>
  <c r="CH49" i="9"/>
  <c r="CG49" i="9"/>
  <c r="CF49" i="9"/>
  <c r="CE49" i="9"/>
  <c r="CD49" i="9"/>
  <c r="CC49" i="9"/>
  <c r="CB49" i="9"/>
  <c r="CA49" i="9"/>
  <c r="BZ49" i="9"/>
  <c r="BY49" i="9"/>
  <c r="BX49" i="9"/>
  <c r="BW49" i="9"/>
  <c r="BV49" i="9"/>
  <c r="BU49" i="9"/>
  <c r="BT49" i="9"/>
  <c r="BS49" i="9"/>
  <c r="BR49" i="9"/>
  <c r="BQ49" i="9"/>
  <c r="BP49" i="9"/>
  <c r="BO49" i="9"/>
  <c r="BN49" i="9"/>
  <c r="BM49" i="9"/>
  <c r="BL49" i="9"/>
  <c r="BK49" i="9"/>
  <c r="BJ49" i="9"/>
  <c r="BI49" i="9"/>
  <c r="BH49" i="9"/>
  <c r="BG49" i="9"/>
  <c r="BF49" i="9"/>
  <c r="BE49" i="9"/>
  <c r="BD49" i="9"/>
  <c r="BC49" i="9"/>
  <c r="BB49" i="9"/>
  <c r="BA49" i="9"/>
  <c r="AZ49" i="9"/>
  <c r="AY49" i="9"/>
  <c r="AX49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D10" i="9"/>
  <c r="CK49" i="8" l="1"/>
  <c r="CJ49" i="8"/>
  <c r="CI49" i="8"/>
  <c r="CH49" i="8"/>
  <c r="CG49" i="8"/>
  <c r="CF49" i="8"/>
  <c r="CE49" i="8"/>
  <c r="CD49" i="8"/>
  <c r="CC49" i="8"/>
  <c r="CB49" i="8"/>
  <c r="CA49" i="8"/>
  <c r="BZ49" i="8"/>
  <c r="BY49" i="8"/>
  <c r="BX49" i="8"/>
  <c r="BW49" i="8"/>
  <c r="BV49" i="8"/>
  <c r="BU49" i="8"/>
  <c r="BT49" i="8"/>
  <c r="BS49" i="8"/>
  <c r="BR49" i="8"/>
  <c r="BQ49" i="8"/>
  <c r="BP49" i="8"/>
  <c r="BO49" i="8"/>
  <c r="BN49" i="8"/>
  <c r="BM49" i="8"/>
  <c r="BL49" i="8"/>
  <c r="BK49" i="8"/>
  <c r="BJ49" i="8"/>
  <c r="BI49" i="8"/>
  <c r="BH49" i="8"/>
  <c r="BG49" i="8"/>
  <c r="BF49" i="8"/>
  <c r="BE49" i="8"/>
  <c r="BD49" i="8"/>
  <c r="BC49" i="8"/>
  <c r="BB49" i="8"/>
  <c r="BA49" i="8"/>
  <c r="AZ49" i="8"/>
  <c r="AY49" i="8"/>
  <c r="AX49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D10" i="8"/>
  <c r="CK49" i="7" l="1"/>
  <c r="CJ49" i="7"/>
  <c r="CI49" i="7"/>
  <c r="CH49" i="7"/>
  <c r="CG49" i="7"/>
  <c r="CF49" i="7"/>
  <c r="CE49" i="7"/>
  <c r="CD49" i="7"/>
  <c r="CC49" i="7"/>
  <c r="CB49" i="7"/>
  <c r="CA49" i="7"/>
  <c r="BZ49" i="7"/>
  <c r="BY49" i="7"/>
  <c r="BX49" i="7"/>
  <c r="BW49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AZ49" i="7"/>
  <c r="AY49" i="7"/>
  <c r="AX49" i="7"/>
  <c r="AW49" i="7"/>
  <c r="AV49" i="7"/>
  <c r="AU49" i="7"/>
  <c r="AT49" i="7"/>
  <c r="AS49" i="7"/>
  <c r="AR49" i="7"/>
  <c r="AQ49" i="7"/>
  <c r="AP49" i="7"/>
  <c r="AO49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D10" i="7"/>
  <c r="CK49" i="6" l="1"/>
  <c r="CJ49" i="6"/>
  <c r="CI49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BV49" i="6"/>
  <c r="BU49" i="6"/>
  <c r="BT49" i="6"/>
  <c r="BS49" i="6"/>
  <c r="BR49" i="6"/>
  <c r="BQ49" i="6"/>
  <c r="BP49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D10" i="6"/>
  <c r="E42" i="5" l="1"/>
  <c r="H39" i="5"/>
  <c r="E39" i="5"/>
  <c r="E35" i="5"/>
  <c r="AE28" i="5"/>
  <c r="Z28" i="5"/>
  <c r="U28" i="5"/>
  <c r="P28" i="5"/>
  <c r="K28" i="5"/>
  <c r="F28" i="5"/>
  <c r="AE27" i="5"/>
  <c r="Z27" i="5"/>
  <c r="U27" i="5"/>
  <c r="P27" i="5"/>
  <c r="K27" i="5"/>
  <c r="F27" i="5"/>
  <c r="AE26" i="5"/>
  <c r="Z26" i="5"/>
  <c r="U26" i="5"/>
  <c r="P26" i="5"/>
  <c r="K26" i="5"/>
  <c r="F26" i="5"/>
  <c r="AE25" i="5"/>
  <c r="Z25" i="5"/>
  <c r="U25" i="5"/>
  <c r="P25" i="5"/>
  <c r="K25" i="5"/>
  <c r="F25" i="5"/>
  <c r="AE24" i="5"/>
  <c r="Z24" i="5"/>
  <c r="U24" i="5"/>
  <c r="P24" i="5"/>
  <c r="K24" i="5"/>
  <c r="F24" i="5"/>
  <c r="AE23" i="5"/>
  <c r="Z23" i="5"/>
  <c r="U23" i="5"/>
  <c r="P23" i="5"/>
  <c r="K23" i="5"/>
  <c r="F23" i="5"/>
  <c r="AE22" i="5"/>
  <c r="Z22" i="5"/>
  <c r="U22" i="5"/>
  <c r="P22" i="5"/>
  <c r="K22" i="5"/>
  <c r="F22" i="5"/>
  <c r="AE21" i="5"/>
  <c r="Z21" i="5"/>
  <c r="U21" i="5"/>
  <c r="P21" i="5"/>
  <c r="K21" i="5"/>
  <c r="F21" i="5"/>
  <c r="AE20" i="5"/>
  <c r="Z20" i="5"/>
  <c r="U20" i="5"/>
  <c r="P20" i="5"/>
  <c r="K20" i="5"/>
  <c r="F20" i="5"/>
  <c r="AE19" i="5"/>
  <c r="Z19" i="5"/>
  <c r="U19" i="5"/>
  <c r="U17" i="5" s="1"/>
  <c r="P19" i="5"/>
  <c r="K19" i="5"/>
  <c r="F19" i="5"/>
  <c r="AE18" i="5"/>
  <c r="AE17" i="5" s="1"/>
  <c r="Z18" i="5"/>
  <c r="Z17" i="5" s="1"/>
  <c r="U18" i="5"/>
  <c r="P18" i="5"/>
  <c r="P17" i="5" s="1"/>
  <c r="K18" i="5"/>
  <c r="K17" i="5" s="1"/>
  <c r="F18" i="5"/>
  <c r="AI17" i="5"/>
  <c r="AH17" i="5"/>
  <c r="AG17" i="5"/>
  <c r="AF17" i="5"/>
  <c r="AD17" i="5"/>
  <c r="AC17" i="5"/>
  <c r="AB17" i="5"/>
  <c r="AA17" i="5"/>
  <c r="Y17" i="5"/>
  <c r="X17" i="5"/>
  <c r="W17" i="5"/>
  <c r="V17" i="5"/>
  <c r="T17" i="5"/>
  <c r="S17" i="5"/>
  <c r="R17" i="5"/>
  <c r="Q17" i="5"/>
  <c r="O17" i="5"/>
  <c r="N17" i="5"/>
  <c r="M17" i="5"/>
  <c r="L17" i="5"/>
  <c r="J17" i="5"/>
  <c r="I17" i="5"/>
  <c r="H17" i="5"/>
  <c r="G17" i="5"/>
  <c r="F17" i="5"/>
  <c r="AE16" i="5"/>
  <c r="Z16" i="5"/>
  <c r="U16" i="5"/>
  <c r="P16" i="5"/>
  <c r="K16" i="5"/>
  <c r="F16" i="5"/>
  <c r="AE15" i="5"/>
  <c r="Z15" i="5"/>
  <c r="U15" i="5"/>
  <c r="P15" i="5"/>
  <c r="K15" i="5"/>
  <c r="F15" i="5"/>
  <c r="AE14" i="5"/>
  <c r="Z14" i="5"/>
  <c r="U14" i="5"/>
  <c r="P14" i="5"/>
  <c r="K14" i="5"/>
  <c r="F14" i="5"/>
  <c r="AE13" i="5"/>
  <c r="Z13" i="5"/>
  <c r="Z11" i="5" s="1"/>
  <c r="U13" i="5"/>
  <c r="P13" i="5"/>
  <c r="K13" i="5"/>
  <c r="F13" i="5"/>
  <c r="F11" i="5" s="1"/>
  <c r="F29" i="5" s="1"/>
  <c r="AE12" i="5"/>
  <c r="Z12" i="5"/>
  <c r="U12" i="5"/>
  <c r="P12" i="5"/>
  <c r="P11" i="5" s="1"/>
  <c r="P29" i="5" s="1"/>
  <c r="K12" i="5"/>
  <c r="F12" i="5"/>
  <c r="AI11" i="5"/>
  <c r="AI29" i="5" s="1"/>
  <c r="AH11" i="5"/>
  <c r="AH29" i="5" s="1"/>
  <c r="AG11" i="5"/>
  <c r="AF11" i="5"/>
  <c r="AD11" i="5"/>
  <c r="AD29" i="5" s="1"/>
  <c r="AC11" i="5"/>
  <c r="AC29" i="5" s="1"/>
  <c r="AB11" i="5"/>
  <c r="AA11" i="5"/>
  <c r="Y11" i="5"/>
  <c r="Y29" i="5" s="1"/>
  <c r="X11" i="5"/>
  <c r="W11" i="5"/>
  <c r="V11" i="5"/>
  <c r="V29" i="5" s="1"/>
  <c r="U11" i="5"/>
  <c r="T11" i="5"/>
  <c r="S11" i="5"/>
  <c r="R11" i="5"/>
  <c r="R29" i="5" s="1"/>
  <c r="Q11" i="5"/>
  <c r="Q29" i="5" s="1"/>
  <c r="O11" i="5"/>
  <c r="N11" i="5"/>
  <c r="M11" i="5"/>
  <c r="M29" i="5" s="1"/>
  <c r="L11" i="5"/>
  <c r="L29" i="5" s="1"/>
  <c r="J11" i="5"/>
  <c r="I11" i="5"/>
  <c r="H11" i="5"/>
  <c r="H29" i="5" s="1"/>
  <c r="G11" i="5"/>
  <c r="G29" i="5" s="1"/>
  <c r="Z29" i="5" l="1"/>
  <c r="U29" i="5"/>
  <c r="I29" i="5"/>
  <c r="N29" i="5"/>
  <c r="S29" i="5"/>
  <c r="W29" i="5"/>
  <c r="AA29" i="5"/>
  <c r="AF29" i="5"/>
  <c r="J29" i="5"/>
  <c r="O29" i="5"/>
  <c r="T29" i="5"/>
  <c r="X29" i="5"/>
  <c r="AB29" i="5"/>
  <c r="AG29" i="5"/>
  <c r="K11" i="5"/>
  <c r="K29" i="5" s="1"/>
  <c r="AE11" i="5"/>
  <c r="AE29" i="5" s="1"/>
  <c r="E42" i="4"/>
  <c r="H39" i="4"/>
  <c r="E39" i="4"/>
  <c r="E35" i="4"/>
  <c r="AE28" i="4"/>
  <c r="Z28" i="4"/>
  <c r="U28" i="4"/>
  <c r="P28" i="4"/>
  <c r="K28" i="4"/>
  <c r="F28" i="4"/>
  <c r="AE27" i="4"/>
  <c r="Z27" i="4"/>
  <c r="U27" i="4"/>
  <c r="P27" i="4"/>
  <c r="K27" i="4"/>
  <c r="F27" i="4"/>
  <c r="AE26" i="4"/>
  <c r="Z26" i="4"/>
  <c r="U26" i="4"/>
  <c r="P26" i="4"/>
  <c r="K26" i="4"/>
  <c r="F26" i="4"/>
  <c r="AE25" i="4"/>
  <c r="Z25" i="4"/>
  <c r="U25" i="4"/>
  <c r="P25" i="4"/>
  <c r="K25" i="4"/>
  <c r="F25" i="4"/>
  <c r="AE24" i="4"/>
  <c r="Z24" i="4"/>
  <c r="U24" i="4"/>
  <c r="P24" i="4"/>
  <c r="K24" i="4"/>
  <c r="F24" i="4"/>
  <c r="AE23" i="4"/>
  <c r="Z23" i="4"/>
  <c r="U23" i="4"/>
  <c r="P23" i="4"/>
  <c r="K23" i="4"/>
  <c r="F23" i="4"/>
  <c r="AE22" i="4"/>
  <c r="Z22" i="4"/>
  <c r="U22" i="4"/>
  <c r="P22" i="4"/>
  <c r="K22" i="4"/>
  <c r="F22" i="4"/>
  <c r="AE21" i="4"/>
  <c r="Z21" i="4"/>
  <c r="U21" i="4"/>
  <c r="P21" i="4"/>
  <c r="K21" i="4"/>
  <c r="F21" i="4"/>
  <c r="AE20" i="4"/>
  <c r="Z20" i="4"/>
  <c r="U20" i="4"/>
  <c r="P20" i="4"/>
  <c r="K20" i="4"/>
  <c r="F20" i="4"/>
  <c r="AE19" i="4"/>
  <c r="Z19" i="4"/>
  <c r="U19" i="4"/>
  <c r="U17" i="4" s="1"/>
  <c r="P19" i="4"/>
  <c r="K19" i="4"/>
  <c r="F19" i="4"/>
  <c r="AE18" i="4"/>
  <c r="AE17" i="4" s="1"/>
  <c r="Z18" i="4"/>
  <c r="Z17" i="4" s="1"/>
  <c r="U18" i="4"/>
  <c r="P18" i="4"/>
  <c r="P17" i="4" s="1"/>
  <c r="K18" i="4"/>
  <c r="K17" i="4" s="1"/>
  <c r="F18" i="4"/>
  <c r="AI17" i="4"/>
  <c r="AH17" i="4"/>
  <c r="AG17" i="4"/>
  <c r="AF17" i="4"/>
  <c r="AD17" i="4"/>
  <c r="AC17" i="4"/>
  <c r="AB17" i="4"/>
  <c r="AA17" i="4"/>
  <c r="Y17" i="4"/>
  <c r="X17" i="4"/>
  <c r="W17" i="4"/>
  <c r="V17" i="4"/>
  <c r="T17" i="4"/>
  <c r="S17" i="4"/>
  <c r="R17" i="4"/>
  <c r="Q17" i="4"/>
  <c r="O17" i="4"/>
  <c r="N17" i="4"/>
  <c r="M17" i="4"/>
  <c r="L17" i="4"/>
  <c r="J17" i="4"/>
  <c r="I17" i="4"/>
  <c r="H17" i="4"/>
  <c r="G17" i="4"/>
  <c r="F17" i="4"/>
  <c r="AE16" i="4"/>
  <c r="Z16" i="4"/>
  <c r="U16" i="4"/>
  <c r="P16" i="4"/>
  <c r="K16" i="4"/>
  <c r="F16" i="4"/>
  <c r="AE15" i="4"/>
  <c r="Z15" i="4"/>
  <c r="U15" i="4"/>
  <c r="P15" i="4"/>
  <c r="K15" i="4"/>
  <c r="F15" i="4"/>
  <c r="AE14" i="4"/>
  <c r="Z14" i="4"/>
  <c r="U14" i="4"/>
  <c r="P14" i="4"/>
  <c r="K14" i="4"/>
  <c r="F14" i="4"/>
  <c r="AE13" i="4"/>
  <c r="Z13" i="4"/>
  <c r="Z11" i="4" s="1"/>
  <c r="Z29" i="4" s="1"/>
  <c r="U13" i="4"/>
  <c r="P13" i="4"/>
  <c r="K13" i="4"/>
  <c r="F13" i="4"/>
  <c r="F11" i="4" s="1"/>
  <c r="F29" i="4" s="1"/>
  <c r="AE12" i="4"/>
  <c r="Z12" i="4"/>
  <c r="U12" i="4"/>
  <c r="P12" i="4"/>
  <c r="P11" i="4" s="1"/>
  <c r="P29" i="4" s="1"/>
  <c r="K12" i="4"/>
  <c r="F12" i="4"/>
  <c r="AI11" i="4"/>
  <c r="AI29" i="4" s="1"/>
  <c r="AH11" i="4"/>
  <c r="AH29" i="4" s="1"/>
  <c r="AG11" i="4"/>
  <c r="AF11" i="4"/>
  <c r="AD11" i="4"/>
  <c r="AD29" i="4" s="1"/>
  <c r="AC11" i="4"/>
  <c r="AC29" i="4" s="1"/>
  <c r="AB11" i="4"/>
  <c r="AA11" i="4"/>
  <c r="Y11" i="4"/>
  <c r="Y29" i="4" s="1"/>
  <c r="X11" i="4"/>
  <c r="W11" i="4"/>
  <c r="V11" i="4"/>
  <c r="V29" i="4" s="1"/>
  <c r="U11" i="4"/>
  <c r="T11" i="4"/>
  <c r="S11" i="4"/>
  <c r="R11" i="4"/>
  <c r="R29" i="4" s="1"/>
  <c r="Q11" i="4"/>
  <c r="Q29" i="4" s="1"/>
  <c r="O11" i="4"/>
  <c r="N11" i="4"/>
  <c r="M11" i="4"/>
  <c r="M29" i="4" s="1"/>
  <c r="L11" i="4"/>
  <c r="L29" i="4" s="1"/>
  <c r="J11" i="4"/>
  <c r="I11" i="4"/>
  <c r="H11" i="4"/>
  <c r="H29" i="4" s="1"/>
  <c r="G11" i="4"/>
  <c r="G29" i="4" s="1"/>
  <c r="I29" i="4" l="1"/>
  <c r="N29" i="4"/>
  <c r="S29" i="4"/>
  <c r="W29" i="4"/>
  <c r="AA29" i="4"/>
  <c r="AF29" i="4"/>
  <c r="U29" i="4"/>
  <c r="J29" i="4"/>
  <c r="O29" i="4"/>
  <c r="T29" i="4"/>
  <c r="X29" i="4"/>
  <c r="AB29" i="4"/>
  <c r="AG29" i="4"/>
  <c r="K11" i="4"/>
  <c r="K29" i="4" s="1"/>
  <c r="AE11" i="4"/>
  <c r="AE29" i="4" s="1"/>
  <c r="E42" i="3"/>
  <c r="H39" i="3"/>
  <c r="E39" i="3"/>
  <c r="E35" i="3"/>
  <c r="AE28" i="3"/>
  <c r="Z28" i="3"/>
  <c r="U28" i="3"/>
  <c r="P28" i="3"/>
  <c r="K28" i="3"/>
  <c r="F28" i="3"/>
  <c r="AE27" i="3"/>
  <c r="Z27" i="3"/>
  <c r="U27" i="3"/>
  <c r="P27" i="3"/>
  <c r="K27" i="3"/>
  <c r="F27" i="3"/>
  <c r="AE26" i="3"/>
  <c r="Z26" i="3"/>
  <c r="U26" i="3"/>
  <c r="P26" i="3"/>
  <c r="K26" i="3"/>
  <c r="F26" i="3"/>
  <c r="AE25" i="3"/>
  <c r="Z25" i="3"/>
  <c r="U25" i="3"/>
  <c r="P25" i="3"/>
  <c r="K25" i="3"/>
  <c r="F25" i="3"/>
  <c r="AE24" i="3"/>
  <c r="Z24" i="3"/>
  <c r="U24" i="3"/>
  <c r="P24" i="3"/>
  <c r="K24" i="3"/>
  <c r="F24" i="3"/>
  <c r="AE23" i="3"/>
  <c r="Z23" i="3"/>
  <c r="U23" i="3"/>
  <c r="P23" i="3"/>
  <c r="K23" i="3"/>
  <c r="F23" i="3"/>
  <c r="AE22" i="3"/>
  <c r="Z22" i="3"/>
  <c r="U22" i="3"/>
  <c r="P22" i="3"/>
  <c r="K22" i="3"/>
  <c r="F22" i="3"/>
  <c r="AE21" i="3"/>
  <c r="Z21" i="3"/>
  <c r="U21" i="3"/>
  <c r="P21" i="3"/>
  <c r="K21" i="3"/>
  <c r="F21" i="3"/>
  <c r="AE20" i="3"/>
  <c r="Z20" i="3"/>
  <c r="U20" i="3"/>
  <c r="P20" i="3"/>
  <c r="K20" i="3"/>
  <c r="F20" i="3"/>
  <c r="AE19" i="3"/>
  <c r="Z19" i="3"/>
  <c r="U19" i="3"/>
  <c r="P19" i="3"/>
  <c r="K19" i="3"/>
  <c r="F19" i="3"/>
  <c r="AE18" i="3"/>
  <c r="AE17" i="3" s="1"/>
  <c r="Z18" i="3"/>
  <c r="Z17" i="3" s="1"/>
  <c r="U18" i="3"/>
  <c r="P18" i="3"/>
  <c r="K18" i="3"/>
  <c r="K17" i="3" s="1"/>
  <c r="F18" i="3"/>
  <c r="F17" i="3" s="1"/>
  <c r="AI17" i="3"/>
  <c r="AH17" i="3"/>
  <c r="AG17" i="3"/>
  <c r="AF17" i="3"/>
  <c r="AD17" i="3"/>
  <c r="AC17" i="3"/>
  <c r="AB17" i="3"/>
  <c r="AA17" i="3"/>
  <c r="Y17" i="3"/>
  <c r="X17" i="3"/>
  <c r="W17" i="3"/>
  <c r="V17" i="3"/>
  <c r="U17" i="3"/>
  <c r="T17" i="3"/>
  <c r="S17" i="3"/>
  <c r="R17" i="3"/>
  <c r="Q17" i="3"/>
  <c r="O17" i="3"/>
  <c r="N17" i="3"/>
  <c r="M17" i="3"/>
  <c r="L17" i="3"/>
  <c r="J17" i="3"/>
  <c r="I17" i="3"/>
  <c r="H17" i="3"/>
  <c r="G17" i="3"/>
  <c r="AE16" i="3"/>
  <c r="Z16" i="3"/>
  <c r="U16" i="3"/>
  <c r="P16" i="3"/>
  <c r="K16" i="3"/>
  <c r="F16" i="3"/>
  <c r="AE15" i="3"/>
  <c r="Z15" i="3"/>
  <c r="U15" i="3"/>
  <c r="P15" i="3"/>
  <c r="K15" i="3"/>
  <c r="F15" i="3"/>
  <c r="AE14" i="3"/>
  <c r="Z14" i="3"/>
  <c r="U14" i="3"/>
  <c r="P14" i="3"/>
  <c r="K14" i="3"/>
  <c r="F14" i="3"/>
  <c r="AE13" i="3"/>
  <c r="Z13" i="3"/>
  <c r="U13" i="3"/>
  <c r="P13" i="3"/>
  <c r="K13" i="3"/>
  <c r="F13" i="3"/>
  <c r="AE12" i="3"/>
  <c r="AE11" i="3" s="1"/>
  <c r="AE29" i="3" s="1"/>
  <c r="Z12" i="3"/>
  <c r="U12" i="3"/>
  <c r="U11" i="3" s="1"/>
  <c r="U29" i="3" s="1"/>
  <c r="P12" i="3"/>
  <c r="P11" i="3" s="1"/>
  <c r="K12" i="3"/>
  <c r="K11" i="3" s="1"/>
  <c r="K29" i="3" s="1"/>
  <c r="F12" i="3"/>
  <c r="AI11" i="3"/>
  <c r="AI29" i="3" s="1"/>
  <c r="AH11" i="3"/>
  <c r="AG11" i="3"/>
  <c r="AG29" i="3" s="1"/>
  <c r="AF11" i="3"/>
  <c r="AD11" i="3"/>
  <c r="AD29" i="3" s="1"/>
  <c r="AC11" i="3"/>
  <c r="AB11" i="3"/>
  <c r="AB29" i="3" s="1"/>
  <c r="AA11" i="3"/>
  <c r="Z11" i="3"/>
  <c r="Y11" i="3"/>
  <c r="X11" i="3"/>
  <c r="X29" i="3" s="1"/>
  <c r="W11" i="3"/>
  <c r="V11" i="3"/>
  <c r="V29" i="3" s="1"/>
  <c r="T11" i="3"/>
  <c r="T29" i="3" s="1"/>
  <c r="S11" i="3"/>
  <c r="R11" i="3"/>
  <c r="R29" i="3" s="1"/>
  <c r="Q11" i="3"/>
  <c r="O11" i="3"/>
  <c r="O29" i="3" s="1"/>
  <c r="N11" i="3"/>
  <c r="M11" i="3"/>
  <c r="M29" i="3" s="1"/>
  <c r="L11" i="3"/>
  <c r="J11" i="3"/>
  <c r="J29" i="3" s="1"/>
  <c r="I11" i="3"/>
  <c r="H11" i="3"/>
  <c r="H29" i="3" s="1"/>
  <c r="G11" i="3"/>
  <c r="F11" i="3"/>
  <c r="F29" i="3" l="1"/>
  <c r="G29" i="3"/>
  <c r="L29" i="3"/>
  <c r="Q29" i="3"/>
  <c r="Y29" i="3"/>
  <c r="AC29" i="3"/>
  <c r="AH29" i="3"/>
  <c r="P29" i="3"/>
  <c r="Z29" i="3"/>
  <c r="P17" i="3"/>
  <c r="I29" i="3"/>
  <c r="N29" i="3"/>
  <c r="S29" i="3"/>
  <c r="W29" i="3"/>
  <c r="AA29" i="3"/>
  <c r="AF29" i="3"/>
  <c r="AE28" i="2"/>
  <c r="Z28" i="2"/>
  <c r="U28" i="2"/>
  <c r="P28" i="2"/>
  <c r="K28" i="2"/>
  <c r="F28" i="2"/>
  <c r="AE27" i="2"/>
  <c r="Z27" i="2"/>
  <c r="U27" i="2"/>
  <c r="P27" i="2"/>
  <c r="K27" i="2"/>
  <c r="F27" i="2"/>
  <c r="AE26" i="2"/>
  <c r="Z26" i="2"/>
  <c r="U26" i="2"/>
  <c r="P26" i="2"/>
  <c r="K26" i="2"/>
  <c r="F26" i="2"/>
  <c r="AE25" i="2"/>
  <c r="Z25" i="2"/>
  <c r="U25" i="2"/>
  <c r="P25" i="2"/>
  <c r="K25" i="2"/>
  <c r="F25" i="2"/>
  <c r="AE24" i="2"/>
  <c r="Z24" i="2"/>
  <c r="U24" i="2"/>
  <c r="P24" i="2"/>
  <c r="K24" i="2"/>
  <c r="F24" i="2"/>
  <c r="AE23" i="2"/>
  <c r="Z23" i="2"/>
  <c r="U23" i="2"/>
  <c r="P23" i="2"/>
  <c r="K23" i="2"/>
  <c r="F23" i="2"/>
  <c r="AE22" i="2"/>
  <c r="Z22" i="2"/>
  <c r="U22" i="2"/>
  <c r="P22" i="2"/>
  <c r="K22" i="2"/>
  <c r="F22" i="2"/>
  <c r="AE21" i="2"/>
  <c r="Z21" i="2"/>
  <c r="U21" i="2"/>
  <c r="P21" i="2"/>
  <c r="K21" i="2"/>
  <c r="F21" i="2"/>
  <c r="AE20" i="2"/>
  <c r="Z20" i="2"/>
  <c r="U20" i="2"/>
  <c r="P20" i="2"/>
  <c r="K20" i="2"/>
  <c r="F20" i="2"/>
  <c r="AE19" i="2"/>
  <c r="Z19" i="2"/>
  <c r="U19" i="2"/>
  <c r="P19" i="2"/>
  <c r="K19" i="2"/>
  <c r="F19" i="2"/>
  <c r="AE18" i="2"/>
  <c r="Z18" i="2"/>
  <c r="U18" i="2"/>
  <c r="P18" i="2"/>
  <c r="P17" i="2" s="1"/>
  <c r="K18" i="2"/>
  <c r="F18" i="2"/>
  <c r="AI17" i="2"/>
  <c r="AH17" i="2"/>
  <c r="AG17" i="2"/>
  <c r="AF17" i="2"/>
  <c r="AD17" i="2"/>
  <c r="AC17" i="2"/>
  <c r="AB17" i="2"/>
  <c r="AA17" i="2"/>
  <c r="Y17" i="2"/>
  <c r="X17" i="2"/>
  <c r="W17" i="2"/>
  <c r="V17" i="2"/>
  <c r="U17" i="2"/>
  <c r="T17" i="2"/>
  <c r="S17" i="2"/>
  <c r="R17" i="2"/>
  <c r="Q17" i="2"/>
  <c r="O17" i="2"/>
  <c r="N17" i="2"/>
  <c r="M17" i="2"/>
  <c r="L17" i="2"/>
  <c r="J17" i="2"/>
  <c r="I17" i="2"/>
  <c r="H17" i="2"/>
  <c r="G17" i="2"/>
  <c r="F17" i="2"/>
  <c r="AE16" i="2"/>
  <c r="Z16" i="2"/>
  <c r="U16" i="2"/>
  <c r="P16" i="2"/>
  <c r="K16" i="2"/>
  <c r="F16" i="2"/>
  <c r="AE15" i="2"/>
  <c r="Z15" i="2"/>
  <c r="U15" i="2"/>
  <c r="P15" i="2"/>
  <c r="K15" i="2"/>
  <c r="F15" i="2"/>
  <c r="AE14" i="2"/>
  <c r="Z14" i="2"/>
  <c r="U14" i="2"/>
  <c r="P14" i="2"/>
  <c r="K14" i="2"/>
  <c r="F14" i="2"/>
  <c r="AE13" i="2"/>
  <c r="Z13" i="2"/>
  <c r="U13" i="2"/>
  <c r="P13" i="2"/>
  <c r="K13" i="2"/>
  <c r="F13" i="2"/>
  <c r="AE12" i="2"/>
  <c r="Z12" i="2"/>
  <c r="U12" i="2"/>
  <c r="U11" i="2" s="1"/>
  <c r="U29" i="2" s="1"/>
  <c r="P12" i="2"/>
  <c r="P11" i="2" s="1"/>
  <c r="P29" i="2" s="1"/>
  <c r="K12" i="2"/>
  <c r="F12" i="2"/>
  <c r="AI11" i="2"/>
  <c r="AI29" i="2" s="1"/>
  <c r="AH11" i="2"/>
  <c r="AH29" i="2" s="1"/>
  <c r="AG11" i="2"/>
  <c r="AG29" i="2" s="1"/>
  <c r="AF11" i="2"/>
  <c r="AF29" i="2" s="1"/>
  <c r="AD11" i="2"/>
  <c r="AD29" i="2" s="1"/>
  <c r="AC11" i="2"/>
  <c r="AC29" i="2" s="1"/>
  <c r="AB11" i="2"/>
  <c r="AB29" i="2" s="1"/>
  <c r="AA11" i="2"/>
  <c r="AA29" i="2" s="1"/>
  <c r="Z11" i="2"/>
  <c r="Y11" i="2"/>
  <c r="Y29" i="2" s="1"/>
  <c r="X11" i="2"/>
  <c r="X29" i="2" s="1"/>
  <c r="W11" i="2"/>
  <c r="W29" i="2" s="1"/>
  <c r="V11" i="2"/>
  <c r="V29" i="2" s="1"/>
  <c r="T11" i="2"/>
  <c r="T29" i="2" s="1"/>
  <c r="S11" i="2"/>
  <c r="S29" i="2" s="1"/>
  <c r="R11" i="2"/>
  <c r="R29" i="2" s="1"/>
  <c r="Q11" i="2"/>
  <c r="Q29" i="2" s="1"/>
  <c r="O11" i="2"/>
  <c r="O29" i="2" s="1"/>
  <c r="N11" i="2"/>
  <c r="N29" i="2" s="1"/>
  <c r="M11" i="2"/>
  <c r="M29" i="2" s="1"/>
  <c r="L11" i="2"/>
  <c r="L29" i="2" s="1"/>
  <c r="J11" i="2"/>
  <c r="J29" i="2" s="1"/>
  <c r="I11" i="2"/>
  <c r="I29" i="2" s="1"/>
  <c r="H11" i="2"/>
  <c r="H29" i="2" s="1"/>
  <c r="G11" i="2"/>
  <c r="G29" i="2" s="1"/>
  <c r="F11" i="2"/>
  <c r="F29" i="2" s="1"/>
  <c r="A4" i="2"/>
  <c r="A2" i="2"/>
  <c r="A1" i="2"/>
  <c r="Z17" i="2" l="1"/>
  <c r="Z29" i="2" s="1"/>
  <c r="K11" i="2"/>
  <c r="AE11" i="2"/>
  <c r="K17" i="2"/>
  <c r="AE17" i="2"/>
  <c r="AE28" i="1"/>
  <c r="Z28" i="1"/>
  <c r="U28" i="1"/>
  <c r="P28" i="1"/>
  <c r="K28" i="1"/>
  <c r="F28" i="1"/>
  <c r="AE27" i="1"/>
  <c r="Z27" i="1"/>
  <c r="U27" i="1"/>
  <c r="P27" i="1"/>
  <c r="K27" i="1"/>
  <c r="F27" i="1"/>
  <c r="AE26" i="1"/>
  <c r="Z26" i="1"/>
  <c r="U26" i="1"/>
  <c r="P26" i="1"/>
  <c r="K26" i="1"/>
  <c r="F26" i="1"/>
  <c r="AE25" i="1"/>
  <c r="Z25" i="1"/>
  <c r="U25" i="1"/>
  <c r="P25" i="1"/>
  <c r="K25" i="1"/>
  <c r="F25" i="1"/>
  <c r="AE24" i="1"/>
  <c r="Z24" i="1"/>
  <c r="U24" i="1"/>
  <c r="P24" i="1"/>
  <c r="K24" i="1"/>
  <c r="F24" i="1"/>
  <c r="AE23" i="1"/>
  <c r="Z23" i="1"/>
  <c r="U23" i="1"/>
  <c r="P23" i="1"/>
  <c r="K23" i="1"/>
  <c r="F23" i="1"/>
  <c r="AE22" i="1"/>
  <c r="Z22" i="1"/>
  <c r="U22" i="1"/>
  <c r="P22" i="1"/>
  <c r="K22" i="1"/>
  <c r="F22" i="1"/>
  <c r="AE21" i="1"/>
  <c r="Z21" i="1"/>
  <c r="U21" i="1"/>
  <c r="P21" i="1"/>
  <c r="K21" i="1"/>
  <c r="F21" i="1"/>
  <c r="AE20" i="1"/>
  <c r="Z20" i="1"/>
  <c r="U20" i="1"/>
  <c r="P20" i="1"/>
  <c r="K20" i="1"/>
  <c r="F20" i="1"/>
  <c r="AE19" i="1"/>
  <c r="Z19" i="1"/>
  <c r="U19" i="1"/>
  <c r="P19" i="1"/>
  <c r="K19" i="1"/>
  <c r="F19" i="1"/>
  <c r="AE18" i="1"/>
  <c r="Z18" i="1"/>
  <c r="U18" i="1"/>
  <c r="U17" i="1" s="1"/>
  <c r="P18" i="1"/>
  <c r="P17" i="1" s="1"/>
  <c r="K18" i="1"/>
  <c r="F18" i="1"/>
  <c r="AI17" i="1"/>
  <c r="AH17" i="1"/>
  <c r="AG17" i="1"/>
  <c r="AF17" i="1"/>
  <c r="AD17" i="1"/>
  <c r="AC17" i="1"/>
  <c r="AB17" i="1"/>
  <c r="AA17" i="1"/>
  <c r="Z17" i="1"/>
  <c r="Y17" i="1"/>
  <c r="X17" i="1"/>
  <c r="W17" i="1"/>
  <c r="V17" i="1"/>
  <c r="T17" i="1"/>
  <c r="S17" i="1"/>
  <c r="R17" i="1"/>
  <c r="Q17" i="1"/>
  <c r="O17" i="1"/>
  <c r="N17" i="1"/>
  <c r="M17" i="1"/>
  <c r="L17" i="1"/>
  <c r="J17" i="1"/>
  <c r="I17" i="1"/>
  <c r="H17" i="1"/>
  <c r="G17" i="1"/>
  <c r="F17" i="1"/>
  <c r="AE16" i="1"/>
  <c r="Z16" i="1"/>
  <c r="U16" i="1"/>
  <c r="P16" i="1"/>
  <c r="K16" i="1"/>
  <c r="F16" i="1"/>
  <c r="AE15" i="1"/>
  <c r="Z15" i="1"/>
  <c r="U15" i="1"/>
  <c r="P15" i="1"/>
  <c r="K15" i="1"/>
  <c r="F15" i="1"/>
  <c r="AE14" i="1"/>
  <c r="Z14" i="1"/>
  <c r="U14" i="1"/>
  <c r="P14" i="1"/>
  <c r="K14" i="1"/>
  <c r="F14" i="1"/>
  <c r="AE13" i="1"/>
  <c r="Z13" i="1"/>
  <c r="U13" i="1"/>
  <c r="P13" i="1"/>
  <c r="K13" i="1"/>
  <c r="F13" i="1"/>
  <c r="AE12" i="1"/>
  <c r="AE11" i="1" s="1"/>
  <c r="Z12" i="1"/>
  <c r="Z11" i="1" s="1"/>
  <c r="Z29" i="1" s="1"/>
  <c r="U12" i="1"/>
  <c r="P12" i="1"/>
  <c r="K12" i="1"/>
  <c r="K11" i="1" s="1"/>
  <c r="F12" i="1"/>
  <c r="AI11" i="1"/>
  <c r="AI29" i="1" s="1"/>
  <c r="AH11" i="1"/>
  <c r="AH29" i="1" s="1"/>
  <c r="AG11" i="1"/>
  <c r="AG29" i="1" s="1"/>
  <c r="AF11" i="1"/>
  <c r="AF29" i="1" s="1"/>
  <c r="AD11" i="1"/>
  <c r="AD29" i="1" s="1"/>
  <c r="AC11" i="1"/>
  <c r="AC29" i="1" s="1"/>
  <c r="AB11" i="1"/>
  <c r="AB29" i="1" s="1"/>
  <c r="AA11" i="1"/>
  <c r="AA29" i="1" s="1"/>
  <c r="Y11" i="1"/>
  <c r="Y29" i="1" s="1"/>
  <c r="X11" i="1"/>
  <c r="X29" i="1" s="1"/>
  <c r="W11" i="1"/>
  <c r="W29" i="1" s="1"/>
  <c r="V11" i="1"/>
  <c r="V29" i="1" s="1"/>
  <c r="U11" i="1"/>
  <c r="T11" i="1"/>
  <c r="T29" i="1" s="1"/>
  <c r="S11" i="1"/>
  <c r="S29" i="1" s="1"/>
  <c r="R11" i="1"/>
  <c r="R29" i="1" s="1"/>
  <c r="Q11" i="1"/>
  <c r="Q29" i="1" s="1"/>
  <c r="O11" i="1"/>
  <c r="O29" i="1" s="1"/>
  <c r="N11" i="1"/>
  <c r="N29" i="1" s="1"/>
  <c r="M11" i="1"/>
  <c r="M29" i="1" s="1"/>
  <c r="L11" i="1"/>
  <c r="L29" i="1" s="1"/>
  <c r="J11" i="1"/>
  <c r="J29" i="1" s="1"/>
  <c r="I11" i="1"/>
  <c r="I29" i="1" s="1"/>
  <c r="H11" i="1"/>
  <c r="H29" i="1" s="1"/>
  <c r="G11" i="1"/>
  <c r="G29" i="1" s="1"/>
  <c r="F11" i="1"/>
  <c r="F29" i="1" s="1"/>
  <c r="A4" i="1"/>
  <c r="A2" i="1"/>
  <c r="A1" i="1"/>
  <c r="U29" i="1" l="1"/>
  <c r="P11" i="1"/>
  <c r="P29" i="1" s="1"/>
  <c r="K17" i="1"/>
  <c r="K29" i="1" s="1"/>
  <c r="AE17" i="1"/>
  <c r="AE29" i="1" s="1"/>
  <c r="AE29" i="2"/>
  <c r="K29" i="2"/>
</calcChain>
</file>

<file path=xl/sharedStrings.xml><?xml version="1.0" encoding="utf-8"?>
<sst xmlns="http://schemas.openxmlformats.org/spreadsheetml/2006/main" count="1669" uniqueCount="90">
  <si>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</si>
  <si>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</si>
  <si>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</si>
  <si>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</si>
  <si>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</si>
  <si>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</si>
  <si>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</si>
  <si>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</si>
  <si>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</si>
  <si>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</t>
  </si>
  <si>
    <t>L4.1</t>
  </si>
  <si>
    <t>L4.2</t>
  </si>
  <si>
    <t>Полезный отпуск электроэнергии, реализуемой по регулируемым тарифам (ценам)</t>
  </si>
  <si>
    <t>Код по ОКЕИ: 1000 киловатт-часов – 246, мегаватт – 215, тысяча рублей – 384</t>
  </si>
  <si>
    <t>Потребители</t>
  </si>
  <si>
    <t>Код строки</t>
  </si>
  <si>
    <t>Объем электрической энергии за отчетный месяц (год), тыс. кВтч</t>
  </si>
  <si>
    <t>Стоимость электрической энергии за отчетный месяц (год) без НДС, тыс. руб.</t>
  </si>
  <si>
    <t>Объем электрической энергии потребителей, осуществляющих оплату по одноставочным и зонным тарифам (ценам) за отчетный месяц (год), тыс. кВтч</t>
  </si>
  <si>
    <t>Стоимость электрической энергии потребителей, осуществляющих оплату по одноставочным и зонным тарифам (ценам) за отчетный месяц (год) без НДС, тыс. руб.</t>
  </si>
  <si>
    <t>Объем электрической энергии потребителей, осуществляющих оплату по двухставочным тарифам (ценам) за отчетный месяц (год), тыс. кВтч</t>
  </si>
  <si>
    <t>Стоимость электрической энергии потребителей, осуществляющих оплату по двухставочным тарифам (ценам) за отчетный месяц (год) без НДС, тыс. руб.</t>
  </si>
  <si>
    <t>всего</t>
  </si>
  <si>
    <t>в том числе:</t>
  </si>
  <si>
    <t>ВН</t>
  </si>
  <si>
    <t>СН1</t>
  </si>
  <si>
    <t>СН2</t>
  </si>
  <si>
    <t>НН</t>
  </si>
  <si>
    <t>БАЗОВЫЕ</t>
  </si>
  <si>
    <t>Всего</t>
  </si>
  <si>
    <t>Базовые потребители, в т.ч.</t>
  </si>
  <si>
    <t>Промышленные с присоединенной мощностью от 750 КВа</t>
  </si>
  <si>
    <t>Промышленные и приравненные к ним потребители с присоединенной мощностью 750 кВа и выше</t>
  </si>
  <si>
    <t>Промышленные с присоединенной мощностью до 750 КВа</t>
  </si>
  <si>
    <t>Промышленные и приравненные к ним потребители с присоединенной мощностью до 750 кВа</t>
  </si>
  <si>
    <t>Электрифицированный ж/д транспорт</t>
  </si>
  <si>
    <t>Электрифицированный железнодорожный транспорт</t>
  </si>
  <si>
    <t>Другие энергоснабжающие организации</t>
  </si>
  <si>
    <t>Непромышленные с присоединенной мощностью от 750 КВа</t>
  </si>
  <si>
    <t>Непромышленные потребители с присоединенной мощностью 750 кВа и выше</t>
  </si>
  <si>
    <t>ПРОЧИЕ</t>
  </si>
  <si>
    <t>Прочие потребители, в т.ч.</t>
  </si>
  <si>
    <t>Промышленные и приравненные к ним потребители с присоединенной мощностью до 750 кВа</t>
  </si>
  <si>
    <t>Электрифицированный городской транспорт</t>
  </si>
  <si>
    <t xml:space="preserve">Электрифицированный городской транспорт </t>
  </si>
  <si>
    <t>Непромышленные с присоединенной мощностью до 750 КВа</t>
  </si>
  <si>
    <t>Непромышленные и приравненные к ним потребители с присоединенной мощностью до 750 кВа</t>
  </si>
  <si>
    <t>Сельскохозяйственные товаропроизводители</t>
  </si>
  <si>
    <t>Сельскохозяйственные товаро-производители</t>
  </si>
  <si>
    <t>Бюджетные потребители</t>
  </si>
  <si>
    <t>Собственные нужды сторонних электростанций</t>
  </si>
  <si>
    <t>Собственные и производственные нужды сторонних электростанций и районных котельных</t>
  </si>
  <si>
    <t>Компенсация расхода э/э на передачу</t>
  </si>
  <si>
    <t>Компенсация расхода электрической энергии на передачу сетевыми организациями</t>
  </si>
  <si>
    <t>ПОЛЕЗНЫЙ ОТПУСК</t>
  </si>
  <si>
    <t xml:space="preserve">Полезный отпуск - всего </t>
  </si>
  <si>
    <t>Руководитель организации</t>
  </si>
  <si>
    <t>(Ф.И.О.)</t>
  </si>
  <si>
    <t>(подпись)</t>
  </si>
  <si>
    <t>Должностное лицо,</t>
  </si>
  <si>
    <t xml:space="preserve"> ответственное за</t>
  </si>
  <si>
    <t>(должность)</t>
  </si>
  <si>
    <t>составление формы</t>
  </si>
  <si>
    <t>«____» _________20__ год</t>
  </si>
  <si>
    <t>(номер контактного телефона)</t>
  </si>
  <si>
    <t>(дата составления документа)</t>
  </si>
  <si>
    <t>Здесь Вы можете оставить свои комментарии.</t>
  </si>
  <si>
    <t>Раздел I. Полезный отпуск электроэнергии и мощности, реализуемой по регулируемым тарифам (ценам)</t>
  </si>
  <si>
    <t>А. Полезный отпуск электроэнергии и мощности, реализуемой по регулируемым тарифам (ценам) по Договору энергоснабжения</t>
  </si>
  <si>
    <t>Коды по ОКЕИ: 1000 киловатт-часов – 246, мегаватт – 215, тысяча рублей – 384</t>
  </si>
  <si>
    <t>Объем электрической энергии потребителей, осуществляющих оплату по одноставочным тарифам (ценам) за отчетный месяц (год), тыс кВт ч</t>
  </si>
  <si>
    <t>Стоимость электрической энергии потребителей, осуществляющих оплату по одноставочным тарифам (ценам) за отчетный месяц (год) без НДС, тыс руб</t>
  </si>
  <si>
    <t>Объем электрической энергии потребителей, осуществляющих оплату по зонным тарифам (ценам) за отчетный месяц (год), 
тыс кВт ч</t>
  </si>
  <si>
    <t>Стоимость электрической энергии потребителей, осуществляющих оплату по зонным тарифам (ценам) за отчетный месяц (год) без НДС, тыс руб</t>
  </si>
  <si>
    <t>Объем электрической энергии потребителей, осуществляющих оплату по трехставочным тарифам (ценам) за отчетный месяц (год), тыс кВт ч</t>
  </si>
  <si>
    <t>Стоимость электрической энергии потребителей, осуществляющих оплату по трехставочным тарифам (ценам) за отчетный месяц (год) без НДС, тыс руб</t>
  </si>
  <si>
    <t>Объем электрической мощности потребителей, осуществляющих оплату услуг по передаче электрической энергии по трехставочным ценам 
за отчетный месяц (год), МВт</t>
  </si>
  <si>
    <t>Стоимость электрической мощности потребителей, осуществляющих оплату услуг по передаче электрической энергии по трехставочным ценам 
за отчетный месяц (год) без НДС, тыс руб</t>
  </si>
  <si>
    <t>Объем электрической энергии за отчетный месяц (год), 
тыс кВт ч</t>
  </si>
  <si>
    <t>Стоимость электрической энергии за отчетный месяц (год) без НДС, тыс руб</t>
  </si>
  <si>
    <t>Стоимость электрической энергии (мощности) без учета стоимости отклонений за отчетный месяц (год) без НДС, по двухставочным тарифам (ценам) 
за отчетный месяц (год) без НДС, тыс руб</t>
  </si>
  <si>
    <t>Стоимость отклонений фактических объемов потребления электрической энергии от плановых (договорных) значений за отчетный  месяц (год) без НДС, тыс руб</t>
  </si>
  <si>
    <t>ФСК</t>
  </si>
  <si>
    <t>ГН</t>
  </si>
  <si>
    <t>Потребители с максимальной мощностью принадлежащих им энергопринимающих устройств от 10 МВт</t>
  </si>
  <si>
    <t>Промышленные и приравненные к ним потребители</t>
  </si>
  <si>
    <t>Непромышленные потребители</t>
  </si>
  <si>
    <t>Потребители с максимальной мощностью принадлежащих им энергопринимающих устройств от 670 кВт до 10 МВт</t>
  </si>
  <si>
    <t>Потребители с максимальной мощностью принадлежащих им энергопринимающих устройств от 150 кВт до 670 кВт</t>
  </si>
  <si>
    <t>Потребители с максимальной мощностью принадлежащих им энергопринимающих устройств до 150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</si>
</sst>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9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indexed="55"/>
      <name val="Tahoma"/>
      <family val="2"/>
      <charset val="204"/>
    </font>
    <font>
      <sz val="12"/>
      <name val="Tahoma"/>
      <family val="2"/>
      <charset val="204"/>
    </font>
    <font>
      <sz val="9"/>
      <color theme="1" tint="0.14999847407452621"/>
      <name val="Tahoma"/>
      <family val="2"/>
      <charset val="204"/>
    </font>
    <font>
      <sz val="11"/>
      <color indexed="8"/>
      <name val="Calibri"/>
      <family val="2"/>
      <charset val="204"/>
    </font>
    <font>
      <b/>
      <sz val="9"/>
      <color theme="1" tint="0.14999847407452621"/>
      <name val="Tahoma"/>
      <family val="2"/>
      <charset val="204"/>
    </font>
    <font>
      <sz val="9"/>
      <name val="Tahoma"/>
      <family val="2"/>
      <charset val="204"/>
    </font>
    <font>
      <u/>
      <sz val="9"/>
      <color theme="1" tint="0.14999847407452621"/>
      <name val="Tahoma"/>
      <family val="2"/>
      <charset val="204"/>
    </font>
    <font>
      <sz val="9"/>
      <color theme="0" tint="-0.499984740745262"/>
      <name val="Tahoma"/>
      <family val="2"/>
      <charset val="204"/>
    </font>
    <font>
      <sz val="8"/>
      <color theme="1" tint="0.1499984740745262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D7EAD3"/>
        <bgColor indexed="64"/>
      </patternFill>
    </fill>
    <fill>
      <patternFill patternType="solid">
        <fgColor theme="6" tint="0.59999389629810485"/>
        <bgColor indexed="64"/>
      </patternFill>
    </fill>
  </fills>
  <borders count="91">
    <border>
      <left/>
      <right/>
      <top/>
      <bottom/>
      <diagonal/>
    </border>
    <border>
      <left style="thin">
        <color indexed="63"/>
      </left>
      <right/>
      <top style="thin">
        <color indexed="63"/>
      </top>
      <bottom style="medium">
        <color indexed="63"/>
      </bottom>
      <diagonal/>
    </border>
    <border>
      <left/>
      <right/>
      <top style="thin">
        <color indexed="63"/>
      </top>
      <bottom style="medium">
        <color indexed="63"/>
      </bottom>
      <diagonal/>
    </border>
    <border>
      <left/>
      <right style="medium">
        <color indexed="63"/>
      </right>
      <top style="thin">
        <color indexed="63"/>
      </top>
      <bottom style="medium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3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3"/>
      </left>
      <right style="medium">
        <color indexed="63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4"/>
      </bottom>
      <diagonal/>
    </border>
    <border>
      <left style="medium">
        <color indexed="63"/>
      </left>
      <right style="medium">
        <color indexed="63"/>
      </right>
      <top style="thin">
        <color indexed="63"/>
      </top>
      <bottom style="medium">
        <color indexed="64"/>
      </bottom>
      <diagonal/>
    </border>
    <border>
      <left/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3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3"/>
      </right>
      <top/>
      <bottom/>
      <diagonal/>
    </border>
    <border>
      <left style="thin">
        <color indexed="64"/>
      </left>
      <right/>
      <top/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medium">
        <color indexed="64"/>
      </right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3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96795556505021"/>
      </right>
      <top style="thin">
        <color indexed="55"/>
      </top>
      <bottom/>
      <diagonal/>
    </border>
    <border>
      <left style="thin">
        <color theme="1" tint="0.14996795556505021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93743705557422"/>
      </right>
      <top style="thin">
        <color indexed="55"/>
      </top>
      <bottom/>
      <diagonal/>
    </border>
    <border>
      <left style="thin">
        <color theme="1" tint="0.14993743705557422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90691854609822"/>
      </right>
      <top style="thin">
        <color indexed="55"/>
      </top>
      <bottom/>
      <diagonal/>
    </border>
    <border>
      <left style="thin">
        <color theme="1" tint="0.14990691854609822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8764000366222"/>
      </right>
      <top style="thin">
        <color indexed="55"/>
      </top>
      <bottom/>
      <diagonal/>
    </border>
    <border>
      <left style="thin">
        <color theme="1" tint="0.1498764000366222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8458815271462"/>
      </right>
      <top style="thin">
        <color indexed="55"/>
      </top>
      <bottom/>
      <diagonal/>
    </border>
    <border>
      <left style="thin">
        <color theme="1" tint="0.1498458815271462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81536301767021"/>
      </right>
      <top style="thin">
        <color indexed="55"/>
      </top>
      <bottom/>
      <diagonal/>
    </border>
    <border>
      <left style="thin">
        <color theme="1" tint="0.14981536301767021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78484450819421"/>
      </right>
      <top style="thin">
        <color indexed="55"/>
      </top>
      <bottom/>
      <diagonal/>
    </border>
    <border>
      <left style="thin">
        <color theme="1" tint="0.14978484450819421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75432599871821"/>
      </right>
      <top style="thin">
        <color indexed="55"/>
      </top>
      <bottom/>
      <diagonal/>
    </border>
    <border>
      <left style="thin">
        <color theme="1" tint="0.14975432599871821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72380748924222"/>
      </right>
      <top style="thin">
        <color indexed="55"/>
      </top>
      <bottom/>
      <diagonal/>
    </border>
    <border>
      <left style="thin">
        <color theme="1" tint="0.14972380748924222"/>
      </left>
      <right/>
      <top style="thin">
        <color indexed="55"/>
      </top>
      <bottom/>
      <diagonal/>
    </border>
    <border>
      <left style="thin">
        <color indexed="55"/>
      </left>
      <right style="thin">
        <color theme="1" tint="0.14969328897976622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96795556505021"/>
      </right>
      <top style="thin">
        <color indexed="55"/>
      </top>
      <bottom style="thin">
        <color indexed="55"/>
      </bottom>
      <diagonal/>
    </border>
    <border>
      <left style="thin">
        <color theme="1" tint="0.14996795556505021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93743705557422"/>
      </right>
      <top style="thin">
        <color indexed="55"/>
      </top>
      <bottom style="thin">
        <color indexed="55"/>
      </bottom>
      <diagonal/>
    </border>
    <border>
      <left style="thin">
        <color theme="1" tint="0.14993743705557422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90691854609822"/>
      </right>
      <top style="thin">
        <color indexed="55"/>
      </top>
      <bottom style="thin">
        <color indexed="55"/>
      </bottom>
      <diagonal/>
    </border>
    <border>
      <left style="thin">
        <color theme="1" tint="0.14990691854609822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8764000366222"/>
      </right>
      <top style="thin">
        <color indexed="55"/>
      </top>
      <bottom style="thin">
        <color indexed="55"/>
      </bottom>
      <diagonal/>
    </border>
    <border>
      <left style="thin">
        <color theme="1" tint="0.1498764000366222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8458815271462"/>
      </right>
      <top style="thin">
        <color indexed="55"/>
      </top>
      <bottom style="thin">
        <color indexed="55"/>
      </bottom>
      <diagonal/>
    </border>
    <border>
      <left style="thin">
        <color theme="1" tint="0.1498458815271462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81536301767021"/>
      </right>
      <top style="thin">
        <color indexed="55"/>
      </top>
      <bottom style="thin">
        <color indexed="55"/>
      </bottom>
      <diagonal/>
    </border>
    <border>
      <left style="thin">
        <color theme="1" tint="0.14981536301767021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78484450819421"/>
      </right>
      <top style="thin">
        <color indexed="55"/>
      </top>
      <bottom style="thin">
        <color indexed="55"/>
      </bottom>
      <diagonal/>
    </border>
    <border>
      <left style="thin">
        <color theme="1" tint="0.14978484450819421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75432599871821"/>
      </right>
      <top style="thin">
        <color indexed="55"/>
      </top>
      <bottom style="thin">
        <color indexed="55"/>
      </bottom>
      <diagonal/>
    </border>
    <border>
      <left style="thin">
        <color theme="1" tint="0.14975432599871821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72380748924222"/>
      </right>
      <top style="thin">
        <color indexed="55"/>
      </top>
      <bottom style="thin">
        <color indexed="55"/>
      </bottom>
      <diagonal/>
    </border>
    <border>
      <left style="thin">
        <color theme="1" tint="0.14972380748924222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14969328897976622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theme="1" tint="0.34998626667073579"/>
      </right>
      <top style="thin">
        <color indexed="55"/>
      </top>
      <bottom style="thin">
        <color indexed="55"/>
      </bottom>
      <diagonal/>
    </border>
    <border>
      <left style="thin">
        <color theme="1" tint="0.34998626667073579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14972380748924222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0"/>
    <xf numFmtId="49" fontId="11" fillId="0" borderId="0" applyBorder="0">
      <alignment vertical="top"/>
    </xf>
  </cellStyleXfs>
  <cellXfs count="309">
    <xf numFmtId="0" fontId="0" fillId="0" borderId="0" xfId="0"/>
    <xf numFmtId="0" fontId="2" fillId="0" borderId="0" xfId="1" applyNumberFormat="1" applyFont="1" applyProtection="1"/>
    <xf numFmtId="0" fontId="3" fillId="0" borderId="0" xfId="1" applyFont="1" applyProtection="1"/>
    <xf numFmtId="0" fontId="2" fillId="0" borderId="0" xfId="2" applyFont="1" applyProtection="1"/>
    <xf numFmtId="49" fontId="2" fillId="0" borderId="0" xfId="1" applyNumberFormat="1" applyFont="1" applyProtection="1"/>
    <xf numFmtId="0" fontId="2" fillId="0" borderId="0" xfId="1" applyFont="1" applyProtection="1"/>
    <xf numFmtId="0" fontId="2" fillId="0" borderId="0" xfId="1" applyFont="1" applyBorder="1" applyProtection="1"/>
    <xf numFmtId="0" fontId="4" fillId="0" borderId="0" xfId="1" applyFont="1" applyAlignment="1" applyProtection="1">
      <alignment horizontal="center" vertical="center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6" fillId="0" borderId="17" xfId="1" applyFont="1" applyBorder="1" applyAlignment="1" applyProtection="1">
      <alignment horizontal="center" vertical="center" wrapText="1"/>
    </xf>
    <xf numFmtId="0" fontId="3" fillId="0" borderId="18" xfId="1" applyFont="1" applyBorder="1" applyAlignment="1" applyProtection="1">
      <alignment horizontal="left" vertical="center" wrapText="1"/>
    </xf>
    <xf numFmtId="0" fontId="3" fillId="0" borderId="19" xfId="1" applyFont="1" applyBorder="1" applyAlignment="1" applyProtection="1">
      <alignment horizontal="center" vertical="center" wrapText="1"/>
    </xf>
    <xf numFmtId="164" fontId="3" fillId="4" borderId="20" xfId="1" applyNumberFormat="1" applyFont="1" applyFill="1" applyBorder="1" applyAlignment="1" applyProtection="1">
      <alignment horizontal="right" vertical="center" wrapText="1"/>
    </xf>
    <xf numFmtId="164" fontId="3" fillId="4" borderId="21" xfId="1" applyNumberFormat="1" applyFont="1" applyFill="1" applyBorder="1" applyAlignment="1" applyProtection="1">
      <alignment horizontal="right" vertical="center" wrapText="1"/>
    </xf>
    <xf numFmtId="164" fontId="3" fillId="4" borderId="18" xfId="1" applyNumberFormat="1" applyFont="1" applyFill="1" applyBorder="1" applyAlignment="1" applyProtection="1">
      <alignment horizontal="right" vertical="center" wrapText="1"/>
    </xf>
    <xf numFmtId="164" fontId="3" fillId="5" borderId="21" xfId="1" applyNumberFormat="1" applyFont="1" applyFill="1" applyBorder="1" applyAlignment="1" applyProtection="1">
      <alignment horizontal="right" vertical="center" wrapText="1"/>
      <protection locked="0"/>
    </xf>
    <xf numFmtId="164" fontId="3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Border="1" applyAlignment="1" applyProtection="1">
      <alignment horizontal="left" vertical="center" wrapText="1"/>
    </xf>
    <xf numFmtId="0" fontId="3" fillId="0" borderId="23" xfId="1" applyFont="1" applyBorder="1" applyAlignment="1" applyProtection="1">
      <alignment horizontal="center" vertical="center" wrapText="1"/>
    </xf>
    <xf numFmtId="164" fontId="3" fillId="4" borderId="24" xfId="1" applyNumberFormat="1" applyFont="1" applyFill="1" applyBorder="1" applyAlignment="1" applyProtection="1">
      <alignment horizontal="right" vertical="center"/>
    </xf>
    <xf numFmtId="164" fontId="3" fillId="4" borderId="25" xfId="1" applyNumberFormat="1" applyFont="1" applyFill="1" applyBorder="1" applyAlignment="1" applyProtection="1">
      <alignment horizontal="right" vertical="center"/>
    </xf>
    <xf numFmtId="164" fontId="3" fillId="4" borderId="22" xfId="1" applyNumberFormat="1" applyFont="1" applyFill="1" applyBorder="1" applyAlignment="1" applyProtection="1">
      <alignment horizontal="right" vertical="center"/>
    </xf>
    <xf numFmtId="0" fontId="3" fillId="0" borderId="0" xfId="1" applyFont="1" applyBorder="1" applyProtection="1"/>
    <xf numFmtId="0" fontId="3" fillId="0" borderId="0" xfId="1" applyFont="1" applyAlignment="1" applyProtection="1">
      <alignment horizontal="center" vertical="center"/>
    </xf>
    <xf numFmtId="0" fontId="3" fillId="0" borderId="4" xfId="1" applyFont="1" applyBorder="1" applyProtection="1"/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left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8" fillId="0" borderId="0" xfId="1" applyFont="1" applyProtection="1"/>
    <xf numFmtId="0" fontId="8" fillId="0" borderId="0" xfId="1" applyNumberFormat="1" applyFont="1" applyProtection="1"/>
    <xf numFmtId="0" fontId="8" fillId="0" borderId="0" xfId="2" applyFont="1" applyProtection="1"/>
    <xf numFmtId="49" fontId="8" fillId="0" borderId="0" xfId="1" applyNumberFormat="1" applyFont="1" applyProtection="1"/>
    <xf numFmtId="0" fontId="8" fillId="0" borderId="0" xfId="1" applyFont="1" applyBorder="1" applyProtection="1"/>
    <xf numFmtId="0" fontId="10" fillId="0" borderId="42" xfId="4" applyFont="1" applyFill="1" applyBorder="1" applyAlignment="1" applyProtection="1">
      <alignment vertical="center"/>
    </xf>
    <xf numFmtId="0" fontId="10" fillId="0" borderId="42" xfId="4" applyFont="1" applyFill="1" applyBorder="1" applyAlignment="1" applyProtection="1">
      <alignment vertical="center" wrapText="1"/>
    </xf>
    <xf numFmtId="0" fontId="8" fillId="0" borderId="42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vertical="center"/>
    </xf>
    <xf numFmtId="49" fontId="8" fillId="0" borderId="0" xfId="5" applyFont="1" applyBorder="1" applyAlignment="1">
      <alignment vertical="center"/>
    </xf>
    <xf numFmtId="0" fontId="12" fillId="0" borderId="0" xfId="1" applyFont="1" applyBorder="1" applyProtection="1"/>
    <xf numFmtId="0" fontId="12" fillId="0" borderId="0" xfId="1" applyFont="1" applyProtection="1"/>
    <xf numFmtId="0" fontId="8" fillId="0" borderId="0" xfId="5" applyNumberFormat="1" applyFont="1" applyBorder="1" applyAlignment="1">
      <alignment vertical="center"/>
    </xf>
    <xf numFmtId="0" fontId="8" fillId="0" borderId="42" xfId="1" applyFont="1" applyBorder="1" applyProtection="1"/>
    <xf numFmtId="49" fontId="8" fillId="0" borderId="0" xfId="5" applyFont="1" applyBorder="1" applyAlignment="1">
      <alignment horizontal="right" vertical="top"/>
    </xf>
    <xf numFmtId="49" fontId="8" fillId="0" borderId="64" xfId="5" applyFont="1" applyFill="1" applyBorder="1" applyAlignment="1" applyProtection="1">
      <alignment horizontal="center" vertical="center" wrapText="1"/>
    </xf>
    <xf numFmtId="49" fontId="8" fillId="0" borderId="65" xfId="5" applyFont="1" applyFill="1" applyBorder="1" applyAlignment="1" applyProtection="1">
      <alignment horizontal="center" vertical="center" wrapText="1"/>
    </xf>
    <xf numFmtId="49" fontId="8" fillId="0" borderId="67" xfId="5" applyFont="1" applyFill="1" applyBorder="1" applyAlignment="1" applyProtection="1">
      <alignment horizontal="center" vertical="center" wrapText="1"/>
    </xf>
    <xf numFmtId="49" fontId="8" fillId="0" borderId="69" xfId="5" applyFont="1" applyFill="1" applyBorder="1" applyAlignment="1" applyProtection="1">
      <alignment horizontal="center" vertical="center" wrapText="1"/>
    </xf>
    <xf numFmtId="49" fontId="8" fillId="0" borderId="71" xfId="5" applyFont="1" applyFill="1" applyBorder="1" applyAlignment="1" applyProtection="1">
      <alignment horizontal="center" vertical="center" wrapText="1"/>
    </xf>
    <xf numFmtId="49" fontId="8" fillId="0" borderId="73" xfId="5" applyFont="1" applyFill="1" applyBorder="1" applyAlignment="1" applyProtection="1">
      <alignment horizontal="center" vertical="center" wrapText="1"/>
    </xf>
    <xf numFmtId="49" fontId="8" fillId="0" borderId="75" xfId="5" applyFont="1" applyFill="1" applyBorder="1" applyAlignment="1" applyProtection="1">
      <alignment horizontal="center" vertical="center" wrapText="1"/>
    </xf>
    <xf numFmtId="49" fontId="8" fillId="0" borderId="77" xfId="5" applyFont="1" applyFill="1" applyBorder="1" applyAlignment="1" applyProtection="1">
      <alignment horizontal="center" vertical="center" wrapText="1"/>
    </xf>
    <xf numFmtId="49" fontId="8" fillId="0" borderId="79" xfId="5" applyFont="1" applyFill="1" applyBorder="1" applyAlignment="1" applyProtection="1">
      <alignment horizontal="center" vertical="center" wrapText="1"/>
    </xf>
    <xf numFmtId="49" fontId="8" fillId="0" borderId="81" xfId="5" applyFont="1" applyFill="1" applyBorder="1" applyAlignment="1" applyProtection="1">
      <alignment horizontal="center" vertical="center" wrapText="1"/>
    </xf>
    <xf numFmtId="49" fontId="8" fillId="0" borderId="83" xfId="5" applyFont="1" applyFill="1" applyBorder="1" applyAlignment="1" applyProtection="1">
      <alignment horizontal="center" vertical="center" wrapText="1"/>
    </xf>
    <xf numFmtId="49" fontId="8" fillId="0" borderId="43" xfId="5" applyFont="1" applyFill="1" applyBorder="1" applyAlignment="1" applyProtection="1">
      <alignment horizontal="center" vertical="center" wrapText="1"/>
    </xf>
    <xf numFmtId="49" fontId="8" fillId="0" borderId="63" xfId="5" applyFont="1" applyFill="1" applyBorder="1" applyAlignment="1" applyProtection="1">
      <alignment horizontal="center" vertical="center" wrapText="1"/>
    </xf>
    <xf numFmtId="0" fontId="13" fillId="0" borderId="42" xfId="1" applyFont="1" applyBorder="1" applyAlignment="1" applyProtection="1">
      <alignment horizontal="center" vertical="center" wrapText="1"/>
    </xf>
    <xf numFmtId="0" fontId="8" fillId="0" borderId="42" xfId="1" applyFont="1" applyBorder="1" applyAlignment="1" applyProtection="1">
      <alignment horizontal="center" vertical="center" wrapText="1"/>
    </xf>
    <xf numFmtId="49" fontId="8" fillId="0" borderId="43" xfId="5" applyFont="1" applyFill="1" applyBorder="1" applyAlignment="1" applyProtection="1">
      <alignment vertical="center" wrapText="1"/>
    </xf>
    <xf numFmtId="164" fontId="8" fillId="6" borderId="43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44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45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46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47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48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49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50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51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52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53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54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55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56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57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58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59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60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61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62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42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63" xfId="1" applyNumberFormat="1" applyFont="1" applyFill="1" applyBorder="1" applyAlignment="1" applyProtection="1">
      <alignment horizontal="right" vertical="center" wrapText="1"/>
      <protection locked="0"/>
    </xf>
    <xf numFmtId="164" fontId="8" fillId="6" borderId="43" xfId="1" applyNumberFormat="1" applyFont="1" applyFill="1" applyBorder="1" applyAlignment="1" applyProtection="1">
      <alignment horizontal="right" vertical="center"/>
      <protection locked="0"/>
    </xf>
    <xf numFmtId="164" fontId="8" fillId="6" borderId="44" xfId="1" applyNumberFormat="1" applyFont="1" applyFill="1" applyBorder="1" applyAlignment="1" applyProtection="1">
      <alignment horizontal="right" vertical="center"/>
      <protection locked="0"/>
    </xf>
    <xf numFmtId="164" fontId="8" fillId="6" borderId="45" xfId="1" applyNumberFormat="1" applyFont="1" applyFill="1" applyBorder="1" applyAlignment="1" applyProtection="1">
      <alignment horizontal="right" vertical="center"/>
      <protection locked="0"/>
    </xf>
    <xf numFmtId="164" fontId="8" fillId="6" borderId="46" xfId="1" applyNumberFormat="1" applyFont="1" applyFill="1" applyBorder="1" applyAlignment="1" applyProtection="1">
      <alignment horizontal="right" vertical="center"/>
      <protection locked="0"/>
    </xf>
    <xf numFmtId="164" fontId="8" fillId="6" borderId="47" xfId="1" applyNumberFormat="1" applyFont="1" applyFill="1" applyBorder="1" applyAlignment="1" applyProtection="1">
      <alignment horizontal="right" vertical="center"/>
      <protection locked="0"/>
    </xf>
    <xf numFmtId="164" fontId="8" fillId="6" borderId="48" xfId="1" applyNumberFormat="1" applyFont="1" applyFill="1" applyBorder="1" applyAlignment="1" applyProtection="1">
      <alignment horizontal="right" vertical="center"/>
      <protection locked="0"/>
    </xf>
    <xf numFmtId="164" fontId="8" fillId="6" borderId="49" xfId="1" applyNumberFormat="1" applyFont="1" applyFill="1" applyBorder="1" applyAlignment="1" applyProtection="1">
      <alignment horizontal="right" vertical="center"/>
      <protection locked="0"/>
    </xf>
    <xf numFmtId="164" fontId="8" fillId="6" borderId="50" xfId="1" applyNumberFormat="1" applyFont="1" applyFill="1" applyBorder="1" applyAlignment="1" applyProtection="1">
      <alignment horizontal="right" vertical="center"/>
      <protection locked="0"/>
    </xf>
    <xf numFmtId="164" fontId="8" fillId="6" borderId="51" xfId="1" applyNumberFormat="1" applyFont="1" applyFill="1" applyBorder="1" applyAlignment="1" applyProtection="1">
      <alignment horizontal="right" vertical="center"/>
      <protection locked="0"/>
    </xf>
    <xf numFmtId="164" fontId="8" fillId="6" borderId="52" xfId="1" applyNumberFormat="1" applyFont="1" applyFill="1" applyBorder="1" applyAlignment="1" applyProtection="1">
      <alignment horizontal="right" vertical="center"/>
      <protection locked="0"/>
    </xf>
    <xf numFmtId="164" fontId="8" fillId="6" borderId="53" xfId="1" applyNumberFormat="1" applyFont="1" applyFill="1" applyBorder="1" applyAlignment="1" applyProtection="1">
      <alignment horizontal="right" vertical="center"/>
      <protection locked="0"/>
    </xf>
    <xf numFmtId="164" fontId="8" fillId="6" borderId="54" xfId="1" applyNumberFormat="1" applyFont="1" applyFill="1" applyBorder="1" applyAlignment="1" applyProtection="1">
      <alignment horizontal="right" vertical="center"/>
      <protection locked="0"/>
    </xf>
    <xf numFmtId="164" fontId="8" fillId="6" borderId="55" xfId="1" applyNumberFormat="1" applyFont="1" applyFill="1" applyBorder="1" applyAlignment="1" applyProtection="1">
      <alignment horizontal="right" vertical="center"/>
      <protection locked="0"/>
    </xf>
    <xf numFmtId="164" fontId="8" fillId="6" borderId="56" xfId="1" applyNumberFormat="1" applyFont="1" applyFill="1" applyBorder="1" applyAlignment="1" applyProtection="1">
      <alignment horizontal="right" vertical="center"/>
      <protection locked="0"/>
    </xf>
    <xf numFmtId="164" fontId="8" fillId="6" borderId="57" xfId="1" applyNumberFormat="1" applyFont="1" applyFill="1" applyBorder="1" applyAlignment="1" applyProtection="1">
      <alignment horizontal="right" vertical="center"/>
      <protection locked="0"/>
    </xf>
    <xf numFmtId="164" fontId="8" fillId="6" borderId="58" xfId="1" applyNumberFormat="1" applyFont="1" applyFill="1" applyBorder="1" applyAlignment="1" applyProtection="1">
      <alignment horizontal="right" vertical="center"/>
      <protection locked="0"/>
    </xf>
    <xf numFmtId="164" fontId="8" fillId="6" borderId="60" xfId="1" applyNumberFormat="1" applyFont="1" applyFill="1" applyBorder="1" applyAlignment="1" applyProtection="1">
      <alignment horizontal="right" vertical="center"/>
      <protection locked="0"/>
    </xf>
    <xf numFmtId="164" fontId="8" fillId="6" borderId="62" xfId="1" applyNumberFormat="1" applyFont="1" applyFill="1" applyBorder="1" applyAlignment="1" applyProtection="1">
      <alignment horizontal="right" vertical="center"/>
      <protection locked="0"/>
    </xf>
    <xf numFmtId="164" fontId="8" fillId="6" borderId="42" xfId="1" applyNumberFormat="1" applyFont="1" applyFill="1" applyBorder="1" applyAlignment="1" applyProtection="1">
      <alignment horizontal="right" vertical="center"/>
      <protection locked="0"/>
    </xf>
    <xf numFmtId="164" fontId="8" fillId="6" borderId="63" xfId="1" applyNumberFormat="1" applyFont="1" applyFill="1" applyBorder="1" applyAlignment="1" applyProtection="1">
      <alignment horizontal="right" vertical="center"/>
      <protection locked="0"/>
    </xf>
    <xf numFmtId="164" fontId="8" fillId="6" borderId="59" xfId="1" applyNumberFormat="1" applyFont="1" applyFill="1" applyBorder="1" applyAlignment="1" applyProtection="1">
      <alignment horizontal="right" vertical="center"/>
      <protection locked="0"/>
    </xf>
    <xf numFmtId="164" fontId="8" fillId="6" borderId="61" xfId="1" applyNumberFormat="1" applyFont="1" applyFill="1" applyBorder="1" applyAlignment="1" applyProtection="1">
      <alignment horizontal="right" vertical="center"/>
      <protection locked="0"/>
    </xf>
    <xf numFmtId="164" fontId="8" fillId="6" borderId="74" xfId="1" applyNumberFormat="1" applyFont="1" applyFill="1" applyBorder="1" applyAlignment="1" applyProtection="1">
      <alignment horizontal="right" vertical="center"/>
      <protection locked="0"/>
    </xf>
    <xf numFmtId="164" fontId="8" fillId="6" borderId="64" xfId="1" applyNumberFormat="1" applyFont="1" applyFill="1" applyBorder="1" applyAlignment="1" applyProtection="1">
      <alignment horizontal="right" vertical="center"/>
      <protection locked="0"/>
    </xf>
    <xf numFmtId="164" fontId="8" fillId="6" borderId="75" xfId="1" applyNumberFormat="1" applyFont="1" applyFill="1" applyBorder="1" applyAlignment="1" applyProtection="1">
      <alignment horizontal="right" vertical="center"/>
      <protection locked="0"/>
    </xf>
    <xf numFmtId="49" fontId="8" fillId="0" borderId="64" xfId="5" applyFont="1" applyFill="1" applyBorder="1" applyAlignment="1" applyProtection="1">
      <alignment vertical="center" wrapText="1"/>
    </xf>
    <xf numFmtId="164" fontId="8" fillId="7" borderId="64" xfId="1" applyNumberFormat="1" applyFont="1" applyFill="1" applyBorder="1" applyAlignment="1" applyProtection="1">
      <alignment horizontal="right" vertical="center"/>
    </xf>
    <xf numFmtId="164" fontId="8" fillId="7" borderId="65" xfId="1" applyNumberFormat="1" applyFont="1" applyFill="1" applyBorder="1" applyAlignment="1" applyProtection="1">
      <alignment horizontal="right" vertical="center"/>
    </xf>
    <xf numFmtId="164" fontId="8" fillId="7" borderId="66" xfId="1" applyNumberFormat="1" applyFont="1" applyFill="1" applyBorder="1" applyAlignment="1" applyProtection="1">
      <alignment horizontal="right" vertical="center"/>
    </xf>
    <xf numFmtId="164" fontId="8" fillId="7" borderId="67" xfId="1" applyNumberFormat="1" applyFont="1" applyFill="1" applyBorder="1" applyAlignment="1" applyProtection="1">
      <alignment horizontal="right" vertical="center"/>
    </xf>
    <xf numFmtId="164" fontId="8" fillId="7" borderId="68" xfId="1" applyNumberFormat="1" applyFont="1" applyFill="1" applyBorder="1" applyAlignment="1" applyProtection="1">
      <alignment horizontal="right" vertical="center"/>
    </xf>
    <xf numFmtId="164" fontId="8" fillId="7" borderId="69" xfId="1" applyNumberFormat="1" applyFont="1" applyFill="1" applyBorder="1" applyAlignment="1" applyProtection="1">
      <alignment horizontal="right" vertical="center"/>
    </xf>
    <xf numFmtId="164" fontId="8" fillId="7" borderId="70" xfId="1" applyNumberFormat="1" applyFont="1" applyFill="1" applyBorder="1" applyAlignment="1" applyProtection="1">
      <alignment horizontal="right" vertical="center"/>
    </xf>
    <xf numFmtId="164" fontId="8" fillId="7" borderId="71" xfId="1" applyNumberFormat="1" applyFont="1" applyFill="1" applyBorder="1" applyAlignment="1" applyProtection="1">
      <alignment horizontal="right" vertical="center"/>
    </xf>
    <xf numFmtId="164" fontId="8" fillId="7" borderId="72" xfId="1" applyNumberFormat="1" applyFont="1" applyFill="1" applyBorder="1" applyAlignment="1" applyProtection="1">
      <alignment horizontal="right" vertical="center"/>
    </xf>
    <xf numFmtId="164" fontId="8" fillId="7" borderId="73" xfId="1" applyNumberFormat="1" applyFont="1" applyFill="1" applyBorder="1" applyAlignment="1" applyProtection="1">
      <alignment horizontal="right" vertical="center"/>
    </xf>
    <xf numFmtId="164" fontId="8" fillId="7" borderId="74" xfId="1" applyNumberFormat="1" applyFont="1" applyFill="1" applyBorder="1" applyAlignment="1" applyProtection="1">
      <alignment horizontal="right" vertical="center"/>
    </xf>
    <xf numFmtId="164" fontId="8" fillId="7" borderId="75" xfId="1" applyNumberFormat="1" applyFont="1" applyFill="1" applyBorder="1" applyAlignment="1" applyProtection="1">
      <alignment horizontal="right" vertical="center"/>
    </xf>
    <xf numFmtId="164" fontId="8" fillId="7" borderId="76" xfId="1" applyNumberFormat="1" applyFont="1" applyFill="1" applyBorder="1" applyAlignment="1" applyProtection="1">
      <alignment horizontal="right" vertical="center"/>
    </xf>
    <xf numFmtId="164" fontId="8" fillId="7" borderId="77" xfId="1" applyNumberFormat="1" applyFont="1" applyFill="1" applyBorder="1" applyAlignment="1" applyProtection="1">
      <alignment horizontal="right" vertical="center"/>
    </xf>
    <xf numFmtId="164" fontId="8" fillId="7" borderId="78" xfId="1" applyNumberFormat="1" applyFont="1" applyFill="1" applyBorder="1" applyAlignment="1" applyProtection="1">
      <alignment horizontal="right" vertical="center"/>
    </xf>
    <xf numFmtId="164" fontId="8" fillId="7" borderId="79" xfId="1" applyNumberFormat="1" applyFont="1" applyFill="1" applyBorder="1" applyAlignment="1" applyProtection="1">
      <alignment horizontal="right" vertical="center"/>
    </xf>
    <xf numFmtId="164" fontId="8" fillId="7" borderId="80" xfId="1" applyNumberFormat="1" applyFont="1" applyFill="1" applyBorder="1" applyAlignment="1" applyProtection="1">
      <alignment horizontal="right" vertical="center"/>
    </xf>
    <xf numFmtId="164" fontId="8" fillId="7" borderId="81" xfId="1" applyNumberFormat="1" applyFont="1" applyFill="1" applyBorder="1" applyAlignment="1" applyProtection="1">
      <alignment horizontal="right" vertical="center"/>
    </xf>
    <xf numFmtId="164" fontId="8" fillId="7" borderId="84" xfId="1" applyNumberFormat="1" applyFont="1" applyFill="1" applyBorder="1" applyAlignment="1" applyProtection="1">
      <alignment horizontal="right" vertical="center"/>
    </xf>
    <xf numFmtId="164" fontId="8" fillId="7" borderId="85" xfId="1" applyNumberFormat="1" applyFont="1" applyFill="1" applyBorder="1" applyAlignment="1" applyProtection="1">
      <alignment horizontal="right" vertical="center"/>
    </xf>
    <xf numFmtId="164" fontId="8" fillId="7" borderId="86" xfId="1" applyNumberFormat="1" applyFont="1" applyFill="1" applyBorder="1" applyAlignment="1" applyProtection="1">
      <alignment horizontal="right" vertical="center"/>
    </xf>
    <xf numFmtId="164" fontId="8" fillId="7" borderId="87" xfId="1" applyNumberFormat="1" applyFont="1" applyFill="1" applyBorder="1" applyAlignment="1" applyProtection="1">
      <alignment horizontal="right" vertical="center"/>
    </xf>
    <xf numFmtId="49" fontId="8" fillId="0" borderId="43" xfId="5" applyFont="1" applyFill="1" applyBorder="1" applyAlignment="1" applyProtection="1">
      <alignment horizontal="center" vertical="center" wrapText="1"/>
    </xf>
    <xf numFmtId="49" fontId="8" fillId="0" borderId="63" xfId="5" applyFont="1" applyFill="1" applyBorder="1" applyAlignment="1" applyProtection="1">
      <alignment horizontal="center" vertical="center" wrapText="1"/>
    </xf>
    <xf numFmtId="49" fontId="8" fillId="0" borderId="64" xfId="5" applyFont="1" applyFill="1" applyBorder="1" applyAlignment="1" applyProtection="1">
      <alignment horizontal="center" vertical="center" wrapText="1"/>
    </xf>
    <xf numFmtId="49" fontId="8" fillId="0" borderId="43" xfId="5" applyFont="1" applyFill="1" applyBorder="1" applyAlignment="1" applyProtection="1">
      <alignment horizontal="center" vertical="center" wrapText="1"/>
    </xf>
    <xf numFmtId="49" fontId="8" fillId="0" borderId="63" xfId="5" applyFont="1" applyFill="1" applyBorder="1" applyAlignment="1" applyProtection="1">
      <alignment horizontal="center" vertical="center" wrapText="1"/>
    </xf>
    <xf numFmtId="49" fontId="8" fillId="0" borderId="64" xfId="5" applyFont="1" applyFill="1" applyBorder="1" applyAlignment="1" applyProtection="1">
      <alignment horizontal="center" vertical="center" wrapText="1"/>
    </xf>
    <xf numFmtId="49" fontId="8" fillId="0" borderId="43" xfId="5" applyFont="1" applyFill="1" applyBorder="1" applyAlignment="1" applyProtection="1">
      <alignment horizontal="center" vertical="center" wrapText="1"/>
    </xf>
    <xf numFmtId="49" fontId="8" fillId="0" borderId="63" xfId="5" applyFont="1" applyFill="1" applyBorder="1" applyAlignment="1" applyProtection="1">
      <alignment horizontal="center" vertical="center" wrapText="1"/>
    </xf>
    <xf numFmtId="49" fontId="8" fillId="0" borderId="64" xfId="5" applyFont="1" applyFill="1" applyBorder="1" applyAlignment="1" applyProtection="1">
      <alignment horizontal="center" vertical="center" wrapText="1"/>
    </xf>
    <xf numFmtId="49" fontId="8" fillId="0" borderId="43" xfId="5" applyFont="1" applyFill="1" applyBorder="1" applyAlignment="1" applyProtection="1">
      <alignment horizontal="center" vertical="center" wrapText="1"/>
    </xf>
    <xf numFmtId="49" fontId="8" fillId="0" borderId="63" xfId="5" applyFont="1" applyFill="1" applyBorder="1" applyAlignment="1" applyProtection="1">
      <alignment horizontal="center" vertical="center" wrapText="1"/>
    </xf>
    <xf numFmtId="49" fontId="8" fillId="0" borderId="64" xfId="5" applyFont="1" applyFill="1" applyBorder="1" applyAlignment="1" applyProtection="1">
      <alignment horizontal="center" vertical="center" wrapText="1"/>
    </xf>
    <xf numFmtId="49" fontId="8" fillId="0" borderId="43" xfId="5" applyFont="1" applyFill="1" applyBorder="1" applyAlignment="1" applyProtection="1">
      <alignment horizontal="center" vertical="center" wrapText="1"/>
    </xf>
    <xf numFmtId="49" fontId="8" fillId="0" borderId="63" xfId="5" applyFont="1" applyFill="1" applyBorder="1" applyAlignment="1" applyProtection="1">
      <alignment horizontal="center" vertical="center" wrapText="1"/>
    </xf>
    <xf numFmtId="49" fontId="8" fillId="0" borderId="64" xfId="5" applyFont="1" applyFill="1" applyBorder="1" applyAlignment="1" applyProtection="1">
      <alignment horizontal="center" vertical="center" wrapText="1"/>
    </xf>
    <xf numFmtId="164" fontId="14" fillId="8" borderId="43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44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45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46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47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48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50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51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52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53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54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55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56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57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58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8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42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63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43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44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45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46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48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50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52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54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56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57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58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0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88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89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0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63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60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62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42" xfId="1" applyNumberFormat="1" applyFont="1" applyFill="1" applyBorder="1" applyAlignment="1" applyProtection="1">
      <alignment horizontal="right" vertical="center" wrapText="1"/>
      <protection locked="0"/>
    </xf>
    <xf numFmtId="164" fontId="14" fillId="8" borderId="60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61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90" xfId="1" applyNumberFormat="1" applyFont="1" applyFill="1" applyBorder="1" applyAlignment="1" applyProtection="1">
      <alignment horizontal="right" vertical="center" wrapText="1"/>
      <protection locked="0"/>
    </xf>
    <xf numFmtId="164" fontId="14" fillId="6" borderId="43" xfId="1" applyNumberFormat="1" applyFont="1" applyFill="1" applyBorder="1" applyAlignment="1" applyProtection="1">
      <alignment horizontal="right" vertical="center"/>
      <protection locked="0"/>
    </xf>
    <xf numFmtId="164" fontId="14" fillId="6" borderId="44" xfId="1" applyNumberFormat="1" applyFont="1" applyFill="1" applyBorder="1" applyAlignment="1" applyProtection="1">
      <alignment horizontal="right" vertical="center"/>
      <protection locked="0"/>
    </xf>
    <xf numFmtId="164" fontId="14" fillId="6" borderId="46" xfId="1" applyNumberFormat="1" applyFont="1" applyFill="1" applyBorder="1" applyAlignment="1" applyProtection="1">
      <alignment horizontal="right" vertical="center"/>
      <protection locked="0"/>
    </xf>
    <xf numFmtId="164" fontId="14" fillId="6" borderId="48" xfId="1" applyNumberFormat="1" applyFont="1" applyFill="1" applyBorder="1" applyAlignment="1" applyProtection="1">
      <alignment horizontal="right" vertical="center"/>
      <protection locked="0"/>
    </xf>
    <xf numFmtId="164" fontId="14" fillId="6" borderId="50" xfId="1" applyNumberFormat="1" applyFont="1" applyFill="1" applyBorder="1" applyAlignment="1" applyProtection="1">
      <alignment horizontal="right" vertical="center"/>
      <protection locked="0"/>
    </xf>
    <xf numFmtId="164" fontId="14" fillId="6" borderId="52" xfId="1" applyNumberFormat="1" applyFont="1" applyFill="1" applyBorder="1" applyAlignment="1" applyProtection="1">
      <alignment horizontal="right" vertical="center"/>
      <protection locked="0"/>
    </xf>
    <xf numFmtId="164" fontId="14" fillId="6" borderId="54" xfId="1" applyNumberFormat="1" applyFont="1" applyFill="1" applyBorder="1" applyAlignment="1" applyProtection="1">
      <alignment horizontal="right" vertical="center"/>
      <protection locked="0"/>
    </xf>
    <xf numFmtId="164" fontId="14" fillId="6" borderId="56" xfId="1" applyNumberFormat="1" applyFont="1" applyFill="1" applyBorder="1" applyAlignment="1" applyProtection="1">
      <alignment horizontal="right" vertical="center"/>
      <protection locked="0"/>
    </xf>
    <xf numFmtId="164" fontId="14" fillId="6" borderId="58" xfId="1" applyNumberFormat="1" applyFont="1" applyFill="1" applyBorder="1" applyAlignment="1" applyProtection="1">
      <alignment horizontal="right" vertical="center"/>
      <protection locked="0"/>
    </xf>
    <xf numFmtId="164" fontId="14" fillId="6" borderId="60" xfId="1" applyNumberFormat="1" applyFont="1" applyFill="1" applyBorder="1" applyAlignment="1" applyProtection="1">
      <alignment horizontal="right" vertical="center"/>
      <protection locked="0"/>
    </xf>
    <xf numFmtId="164" fontId="14" fillId="6" borderId="62" xfId="1" applyNumberFormat="1" applyFont="1" applyFill="1" applyBorder="1" applyAlignment="1" applyProtection="1">
      <alignment horizontal="right" vertical="center"/>
      <protection locked="0"/>
    </xf>
    <xf numFmtId="164" fontId="14" fillId="8" borderId="42" xfId="1" applyNumberFormat="1" applyFont="1" applyFill="1" applyBorder="1" applyAlignment="1" applyProtection="1">
      <alignment horizontal="right" vertical="center"/>
      <protection locked="0"/>
    </xf>
    <xf numFmtId="164" fontId="14" fillId="6" borderId="63" xfId="1" applyNumberFormat="1" applyFont="1" applyFill="1" applyBorder="1" applyAlignment="1" applyProtection="1">
      <alignment horizontal="right" vertical="center"/>
      <protection locked="0"/>
    </xf>
    <xf numFmtId="164" fontId="14" fillId="6" borderId="45" xfId="1" applyNumberFormat="1" applyFont="1" applyFill="1" applyBorder="1" applyAlignment="1" applyProtection="1">
      <alignment horizontal="right" vertical="center"/>
      <protection locked="0"/>
    </xf>
    <xf numFmtId="164" fontId="14" fillId="6" borderId="61" xfId="1" applyNumberFormat="1" applyFont="1" applyFill="1" applyBorder="1" applyAlignment="1" applyProtection="1">
      <alignment horizontal="right" vertical="center"/>
      <protection locked="0"/>
    </xf>
    <xf numFmtId="164" fontId="14" fillId="8" borderId="43" xfId="1" applyNumberFormat="1" applyFont="1" applyFill="1" applyBorder="1" applyAlignment="1" applyProtection="1">
      <alignment horizontal="right" vertical="center"/>
      <protection locked="0"/>
    </xf>
    <xf numFmtId="164" fontId="14" fillId="8" borderId="44" xfId="1" applyNumberFormat="1" applyFont="1" applyFill="1" applyBorder="1" applyAlignment="1" applyProtection="1">
      <alignment horizontal="right" vertical="center"/>
      <protection locked="0"/>
    </xf>
    <xf numFmtId="164" fontId="14" fillId="8" borderId="46" xfId="1" applyNumberFormat="1" applyFont="1" applyFill="1" applyBorder="1" applyAlignment="1" applyProtection="1">
      <alignment horizontal="right" vertical="center"/>
      <protection locked="0"/>
    </xf>
    <xf numFmtId="164" fontId="14" fillId="8" borderId="48" xfId="1" applyNumberFormat="1" applyFont="1" applyFill="1" applyBorder="1" applyAlignment="1" applyProtection="1">
      <alignment horizontal="right" vertical="center"/>
      <protection locked="0"/>
    </xf>
    <xf numFmtId="164" fontId="14" fillId="8" borderId="50" xfId="1" applyNumberFormat="1" applyFont="1" applyFill="1" applyBorder="1" applyAlignment="1" applyProtection="1">
      <alignment horizontal="right" vertical="center"/>
      <protection locked="0"/>
    </xf>
    <xf numFmtId="164" fontId="14" fillId="8" borderId="56" xfId="1" applyNumberFormat="1" applyFont="1" applyFill="1" applyBorder="1" applyAlignment="1" applyProtection="1">
      <alignment horizontal="right" vertical="center"/>
      <protection locked="0"/>
    </xf>
    <xf numFmtId="164" fontId="14" fillId="8" borderId="58" xfId="1" applyNumberFormat="1" applyFont="1" applyFill="1" applyBorder="1" applyAlignment="1" applyProtection="1">
      <alignment horizontal="right" vertical="center"/>
      <protection locked="0"/>
    </xf>
    <xf numFmtId="164" fontId="14" fillId="8" borderId="60" xfId="1" applyNumberFormat="1" applyFont="1" applyFill="1" applyBorder="1" applyAlignment="1" applyProtection="1">
      <alignment horizontal="right" vertical="center"/>
      <protection locked="0"/>
    </xf>
    <xf numFmtId="164" fontId="14" fillId="8" borderId="45" xfId="1" applyNumberFormat="1" applyFont="1" applyFill="1" applyBorder="1" applyAlignment="1" applyProtection="1">
      <alignment horizontal="right" vertical="center"/>
      <protection locked="0"/>
    </xf>
    <xf numFmtId="164" fontId="14" fillId="8" borderId="47" xfId="1" applyNumberFormat="1" applyFont="1" applyFill="1" applyBorder="1" applyAlignment="1" applyProtection="1">
      <alignment horizontal="right" vertical="center"/>
      <protection locked="0"/>
    </xf>
    <xf numFmtId="164" fontId="14" fillId="8" borderId="49" xfId="1" applyNumberFormat="1" applyFont="1" applyFill="1" applyBorder="1" applyAlignment="1" applyProtection="1">
      <alignment horizontal="right" vertical="center"/>
      <protection locked="0"/>
    </xf>
    <xf numFmtId="164" fontId="14" fillId="8" borderId="51" xfId="1" applyNumberFormat="1" applyFont="1" applyFill="1" applyBorder="1" applyAlignment="1" applyProtection="1">
      <alignment horizontal="right" vertical="center"/>
      <protection locked="0"/>
    </xf>
    <xf numFmtId="164" fontId="14" fillId="8" borderId="74" xfId="1" applyNumberFormat="1" applyFont="1" applyFill="1" applyBorder="1" applyAlignment="1" applyProtection="1">
      <alignment horizontal="right" vertical="center"/>
      <protection locked="0"/>
    </xf>
    <xf numFmtId="164" fontId="14" fillId="6" borderId="64" xfId="1" applyNumberFormat="1" applyFont="1" applyFill="1" applyBorder="1" applyAlignment="1" applyProtection="1">
      <alignment horizontal="right" vertical="center"/>
      <protection locked="0"/>
    </xf>
    <xf numFmtId="164" fontId="14" fillId="6" borderId="75" xfId="1" applyNumberFormat="1" applyFont="1" applyFill="1" applyBorder="1" applyAlignment="1" applyProtection="1">
      <alignment horizontal="right" vertical="center"/>
      <protection locked="0"/>
    </xf>
    <xf numFmtId="164" fontId="14" fillId="8" borderId="55" xfId="1" applyNumberFormat="1" applyFont="1" applyFill="1" applyBorder="1" applyAlignment="1" applyProtection="1">
      <alignment horizontal="right" vertical="center"/>
      <protection locked="0"/>
    </xf>
    <xf numFmtId="164" fontId="14" fillId="8" borderId="57" xfId="1" applyNumberFormat="1" applyFont="1" applyFill="1" applyBorder="1" applyAlignment="1" applyProtection="1">
      <alignment horizontal="right" vertical="center"/>
      <protection locked="0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</xf>
    <xf numFmtId="0" fontId="3" fillId="0" borderId="4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7" fillId="3" borderId="27" xfId="3" applyFont="1" applyFill="1" applyBorder="1" applyAlignment="1" applyProtection="1">
      <alignment horizontal="center" vertical="center"/>
    </xf>
    <xf numFmtId="0" fontId="7" fillId="3" borderId="26" xfId="3" applyFont="1" applyFill="1" applyBorder="1" applyAlignment="1" applyProtection="1">
      <alignment horizontal="center" vertical="center"/>
    </xf>
    <xf numFmtId="0" fontId="7" fillId="3" borderId="28" xfId="3" applyFont="1" applyFill="1" applyBorder="1" applyAlignment="1" applyProtection="1">
      <alignment horizontal="center" vertical="center"/>
    </xf>
    <xf numFmtId="0" fontId="7" fillId="3" borderId="29" xfId="3" applyFont="1" applyFill="1" applyBorder="1" applyAlignment="1" applyProtection="1">
      <alignment horizontal="center" vertical="center"/>
    </xf>
    <xf numFmtId="0" fontId="7" fillId="3" borderId="0" xfId="3" applyFont="1" applyFill="1" applyBorder="1" applyAlignment="1" applyProtection="1">
      <alignment horizontal="center" vertical="center"/>
    </xf>
    <xf numFmtId="0" fontId="7" fillId="3" borderId="30" xfId="3" applyFont="1" applyFill="1" applyBorder="1" applyAlignment="1" applyProtection="1">
      <alignment horizontal="center" vertical="center"/>
    </xf>
    <xf numFmtId="0" fontId="7" fillId="3" borderId="31" xfId="3" applyFont="1" applyFill="1" applyBorder="1" applyAlignment="1" applyProtection="1">
      <alignment horizontal="center" vertical="center"/>
    </xf>
    <xf numFmtId="0" fontId="7" fillId="3" borderId="32" xfId="3" applyFont="1" applyFill="1" applyBorder="1" applyAlignment="1" applyProtection="1">
      <alignment horizontal="center" vertical="center"/>
    </xf>
    <xf numFmtId="0" fontId="7" fillId="3" borderId="33" xfId="3" applyFont="1" applyFill="1" applyBorder="1" applyAlignment="1" applyProtection="1">
      <alignment horizontal="center" vertical="center"/>
    </xf>
    <xf numFmtId="0" fontId="3" fillId="5" borderId="34" xfId="1" applyFont="1" applyFill="1" applyBorder="1" applyAlignment="1" applyProtection="1">
      <alignment horizontal="center" vertical="top" wrapText="1"/>
      <protection locked="0"/>
    </xf>
    <xf numFmtId="0" fontId="3" fillId="5" borderId="35" xfId="1" applyFont="1" applyFill="1" applyBorder="1" applyAlignment="1" applyProtection="1">
      <alignment horizontal="center" vertical="top" wrapText="1"/>
      <protection locked="0"/>
    </xf>
    <xf numFmtId="0" fontId="3" fillId="5" borderId="36" xfId="1" applyFont="1" applyFill="1" applyBorder="1" applyAlignment="1" applyProtection="1">
      <alignment horizontal="center" vertical="top" wrapText="1"/>
      <protection locked="0"/>
    </xf>
    <xf numFmtId="0" fontId="3" fillId="5" borderId="37" xfId="1" applyFont="1" applyFill="1" applyBorder="1" applyAlignment="1" applyProtection="1">
      <alignment horizontal="center" vertical="top" wrapText="1"/>
      <protection locked="0"/>
    </xf>
    <xf numFmtId="0" fontId="3" fillId="5" borderId="0" xfId="1" applyFont="1" applyFill="1" applyBorder="1" applyAlignment="1" applyProtection="1">
      <alignment horizontal="center" vertical="top" wrapText="1"/>
      <protection locked="0"/>
    </xf>
    <xf numFmtId="0" fontId="3" fillId="5" borderId="38" xfId="1" applyFont="1" applyFill="1" applyBorder="1" applyAlignment="1" applyProtection="1">
      <alignment horizontal="center" vertical="top" wrapText="1"/>
      <protection locked="0"/>
    </xf>
    <xf numFmtId="0" fontId="3" fillId="5" borderId="39" xfId="1" applyFont="1" applyFill="1" applyBorder="1" applyAlignment="1" applyProtection="1">
      <alignment horizontal="center" vertical="top" wrapText="1"/>
      <protection locked="0"/>
    </xf>
    <xf numFmtId="0" fontId="3" fillId="5" borderId="40" xfId="1" applyFont="1" applyFill="1" applyBorder="1" applyAlignment="1" applyProtection="1">
      <alignment horizontal="center" vertical="top" wrapText="1"/>
      <protection locked="0"/>
    </xf>
    <xf numFmtId="0" fontId="3" fillId="5" borderId="41" xfId="1" applyFont="1" applyFill="1" applyBorder="1" applyAlignment="1" applyProtection="1">
      <alignment horizontal="center" vertical="top" wrapText="1"/>
      <protection locked="0"/>
    </xf>
    <xf numFmtId="0" fontId="3" fillId="0" borderId="0" xfId="1" applyFont="1" applyAlignment="1" applyProtection="1">
      <alignment horizontal="center" vertical="center"/>
    </xf>
    <xf numFmtId="0" fontId="3" fillId="0" borderId="4" xfId="1" applyFont="1" applyBorder="1" applyAlignment="1" applyProtection="1">
      <alignment horizontal="center" vertical="center"/>
    </xf>
    <xf numFmtId="0" fontId="3" fillId="0" borderId="4" xfId="1" applyFont="1" applyBorder="1" applyAlignment="1" applyProtection="1">
      <alignment horizontal="center" vertical="center" wrapText="1"/>
    </xf>
    <xf numFmtId="0" fontId="3" fillId="0" borderId="26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center" wrapText="1"/>
    </xf>
    <xf numFmtId="49" fontId="3" fillId="0" borderId="4" xfId="1" applyNumberFormat="1" applyFont="1" applyBorder="1" applyAlignment="1" applyProtection="1">
      <alignment horizontal="center" vertical="center"/>
    </xf>
    <xf numFmtId="0" fontId="3" fillId="0" borderId="4" xfId="1" applyNumberFormat="1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49" fontId="8" fillId="0" borderId="47" xfId="5" applyFont="1" applyFill="1" applyBorder="1" applyAlignment="1" applyProtection="1">
      <alignment horizontal="center" vertical="center" wrapText="1"/>
    </xf>
    <xf numFmtId="49" fontId="8" fillId="0" borderId="43" xfId="5" applyFont="1" applyFill="1" applyBorder="1" applyAlignment="1" applyProtection="1">
      <alignment horizontal="center" vertical="center" wrapText="1"/>
    </xf>
    <xf numFmtId="49" fontId="8" fillId="0" borderId="48" xfId="5" applyFont="1" applyFill="1" applyBorder="1" applyAlignment="1" applyProtection="1">
      <alignment horizontal="center" vertical="center" wrapText="1"/>
    </xf>
    <xf numFmtId="0" fontId="8" fillId="0" borderId="42" xfId="1" applyFont="1" applyBorder="1" applyAlignment="1" applyProtection="1">
      <alignment horizontal="left" vertical="center"/>
    </xf>
    <xf numFmtId="49" fontId="8" fillId="0" borderId="44" xfId="5" applyFont="1" applyFill="1" applyBorder="1" applyAlignment="1" applyProtection="1">
      <alignment horizontal="center" vertical="center" wrapText="1"/>
    </xf>
    <xf numFmtId="49" fontId="8" fillId="0" borderId="45" xfId="5" applyFont="1" applyFill="1" applyBorder="1" applyAlignment="1" applyProtection="1">
      <alignment horizontal="center" vertical="center" wrapText="1"/>
    </xf>
    <xf numFmtId="49" fontId="8" fillId="0" borderId="46" xfId="5" applyFont="1" applyFill="1" applyBorder="1" applyAlignment="1" applyProtection="1">
      <alignment horizontal="center" vertical="center" wrapText="1"/>
    </xf>
    <xf numFmtId="49" fontId="8" fillId="0" borderId="61" xfId="5" applyFont="1" applyFill="1" applyBorder="1" applyAlignment="1" applyProtection="1">
      <alignment horizontal="center" vertical="center" wrapText="1"/>
    </xf>
    <xf numFmtId="49" fontId="8" fillId="0" borderId="62" xfId="5" applyFont="1" applyFill="1" applyBorder="1" applyAlignment="1" applyProtection="1">
      <alignment horizontal="center" vertical="center" wrapText="1"/>
    </xf>
    <xf numFmtId="49" fontId="8" fillId="0" borderId="42" xfId="5" applyFont="1" applyFill="1" applyBorder="1" applyAlignment="1" applyProtection="1">
      <alignment horizontal="center" vertical="center" wrapText="1"/>
    </xf>
    <xf numFmtId="49" fontId="8" fillId="0" borderId="63" xfId="5" applyFont="1" applyFill="1" applyBorder="1" applyAlignment="1" applyProtection="1">
      <alignment horizontal="center" vertical="center" wrapText="1"/>
    </xf>
    <xf numFmtId="49" fontId="8" fillId="0" borderId="64" xfId="5" applyFont="1" applyFill="1" applyBorder="1" applyAlignment="1" applyProtection="1">
      <alignment horizontal="center" vertical="center" wrapText="1"/>
    </xf>
    <xf numFmtId="49" fontId="8" fillId="0" borderId="66" xfId="5" applyFont="1" applyFill="1" applyBorder="1" applyAlignment="1" applyProtection="1">
      <alignment horizontal="center" vertical="center" wrapText="1"/>
    </xf>
    <xf numFmtId="49" fontId="8" fillId="0" borderId="68" xfId="5" applyFont="1" applyFill="1" applyBorder="1" applyAlignment="1" applyProtection="1">
      <alignment horizontal="center" vertical="center" wrapText="1"/>
    </xf>
    <xf numFmtId="49" fontId="8" fillId="0" borderId="49" xfId="5" applyFont="1" applyFill="1" applyBorder="1" applyAlignment="1" applyProtection="1">
      <alignment horizontal="center" vertical="center" wrapText="1"/>
    </xf>
    <xf numFmtId="49" fontId="8" fillId="0" borderId="70" xfId="5" applyFont="1" applyFill="1" applyBorder="1" applyAlignment="1" applyProtection="1">
      <alignment horizontal="center" vertical="center" wrapText="1"/>
    </xf>
    <xf numFmtId="49" fontId="8" fillId="0" borderId="50" xfId="5" applyFont="1" applyFill="1" applyBorder="1" applyAlignment="1" applyProtection="1">
      <alignment horizontal="center" vertical="center" wrapText="1"/>
    </xf>
    <xf numFmtId="49" fontId="8" fillId="0" borderId="51" xfId="5" applyFont="1" applyFill="1" applyBorder="1" applyAlignment="1" applyProtection="1">
      <alignment horizontal="center" vertical="center" wrapText="1"/>
    </xf>
    <xf numFmtId="49" fontId="8" fillId="0" borderId="52" xfId="5" applyFont="1" applyFill="1" applyBorder="1" applyAlignment="1" applyProtection="1">
      <alignment horizontal="center" vertical="center" wrapText="1"/>
    </xf>
    <xf numFmtId="49" fontId="8" fillId="0" borderId="53" xfId="5" applyFont="1" applyFill="1" applyBorder="1" applyAlignment="1" applyProtection="1">
      <alignment horizontal="center" vertical="center" wrapText="1"/>
    </xf>
    <xf numFmtId="49" fontId="8" fillId="0" borderId="54" xfId="5" applyFont="1" applyFill="1" applyBorder="1" applyAlignment="1" applyProtection="1">
      <alignment horizontal="center" vertical="center" wrapText="1"/>
    </xf>
    <xf numFmtId="49" fontId="8" fillId="0" borderId="55" xfId="5" applyFont="1" applyFill="1" applyBorder="1" applyAlignment="1" applyProtection="1">
      <alignment horizontal="center" vertical="center" wrapText="1"/>
    </xf>
    <xf numFmtId="49" fontId="8" fillId="0" borderId="56" xfId="5" applyFont="1" applyFill="1" applyBorder="1" applyAlignment="1" applyProtection="1">
      <alignment horizontal="center" vertical="center" wrapText="1"/>
    </xf>
    <xf numFmtId="49" fontId="8" fillId="0" borderId="57" xfId="5" applyFont="1" applyFill="1" applyBorder="1" applyAlignment="1" applyProtection="1">
      <alignment horizontal="center" vertical="center" wrapText="1"/>
    </xf>
    <xf numFmtId="49" fontId="8" fillId="0" borderId="58" xfId="5" applyFont="1" applyFill="1" applyBorder="1" applyAlignment="1" applyProtection="1">
      <alignment horizontal="center" vertical="center" wrapText="1"/>
    </xf>
    <xf numFmtId="49" fontId="8" fillId="0" borderId="59" xfId="5" applyFont="1" applyFill="1" applyBorder="1" applyAlignment="1" applyProtection="1">
      <alignment horizontal="center" vertical="center" wrapText="1"/>
    </xf>
    <xf numFmtId="49" fontId="8" fillId="0" borderId="60" xfId="5" applyFont="1" applyFill="1" applyBorder="1" applyAlignment="1" applyProtection="1">
      <alignment horizontal="center" vertical="center" wrapText="1"/>
    </xf>
    <xf numFmtId="49" fontId="8" fillId="0" borderId="82" xfId="5" applyFont="1" applyFill="1" applyBorder="1" applyAlignment="1" applyProtection="1">
      <alignment horizontal="center" vertical="center" wrapText="1"/>
    </xf>
    <xf numFmtId="49" fontId="8" fillId="0" borderId="72" xfId="5" applyFont="1" applyFill="1" applyBorder="1" applyAlignment="1" applyProtection="1">
      <alignment horizontal="center" vertical="center" wrapText="1"/>
    </xf>
    <xf numFmtId="49" fontId="8" fillId="0" borderId="74" xfId="5" applyFont="1" applyFill="1" applyBorder="1" applyAlignment="1" applyProtection="1">
      <alignment horizontal="center" vertical="center" wrapText="1"/>
    </xf>
    <xf numFmtId="49" fontId="8" fillId="0" borderId="76" xfId="5" applyFont="1" applyFill="1" applyBorder="1" applyAlignment="1" applyProtection="1">
      <alignment horizontal="center" vertical="center" wrapText="1"/>
    </xf>
    <xf numFmtId="49" fontId="8" fillId="0" borderId="78" xfId="5" applyFont="1" applyFill="1" applyBorder="1" applyAlignment="1" applyProtection="1">
      <alignment horizontal="center" vertical="center" wrapText="1"/>
    </xf>
    <xf numFmtId="49" fontId="8" fillId="0" borderId="80" xfId="5" applyFont="1" applyFill="1" applyBorder="1" applyAlignment="1" applyProtection="1">
      <alignment horizontal="center" vertical="center" wrapText="1"/>
    </xf>
    <xf numFmtId="49" fontId="8" fillId="0" borderId="84" xfId="5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10" xfId="5"/>
    <cellStyle name="Обычный_Полезный отпуск электроэнергии и мощности, реализуемой по нерегулируемым ценам" xfId="2"/>
    <cellStyle name="Обычный_Полезный отпуск электроэнергии и мощности, реализуемой по регулируемым ценам" xfId="1"/>
    <cellStyle name="Обычный_Продажа" xfId="3"/>
    <cellStyle name="Обычный_Шаблон по источникам для Модуля Реестр (2)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3/&#1069;&#1083;.&#1089;&#1077;&#1088;&#1074;/46EE.ST(v1.0)-%20%20&#1080;&#1102;&#1085;&#1100;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3/&#1069;&#1083;.&#1089;&#1077;&#1088;&#1074;/46&#1045;&#1045;.2012(v1.0)_&#1103;&#1085;&#1074;&#1072;&#1088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3/&#1069;&#1083;.&#1089;&#1077;&#1088;&#1074;/46&#1045;&#1045;.2012(v1.0)_&#1092;&#1077;&#1074;&#1088;&#1072;&#1083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3/&#1069;&#1083;.&#1089;&#1077;&#1088;&#1074;/46EE.2011(v1.2)-%20%20&#1084;&#1072;&#1088;&#1090;%20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3/&#1069;&#1083;.&#1089;&#1077;&#1088;&#1074;/46EE.2011(v1.2)-%20%20&#1072;&#1087;&#1088;&#1077;&#1083;&#1100;%20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_&#1076;&#1086;&#1082;&#1091;&#1084;&#1077;&#1085;&#1090;&#1099;/&#1045;&#1048;&#1040;&#1057;%20&#1092;&#1086;&#1088;&#1084;&#1099;%20-46/2013/&#1069;&#1083;.&#1089;&#1077;&#1088;&#1074;/46EE.2011(v1.2)-%20&#1084;&#1072;&#1081;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"Электросервис"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modProv"/>
      <sheetName val="Заголовок"/>
      <sheetName val="Указания"/>
      <sheetName val="Отпуск ээ по рег тар"/>
      <sheetName val="Отпуск ээ по рег тар (насел)"/>
      <sheetName val="Отпуск мощности по рег тар"/>
      <sheetName val="Отпуск ээ по нерег ценам"/>
      <sheetName val="Отпуск мощности по нерег ценам"/>
      <sheetName val="Продажа"/>
      <sheetName val="Покупка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</sheetNames>
    <sheetDataSet>
      <sheetData sheetId="0"/>
      <sheetData sheetId="1"/>
      <sheetData sheetId="2"/>
      <sheetData sheetId="3">
        <row r="15">
          <cell r="E15" t="str">
            <v>Приморский край</v>
          </cell>
        </row>
        <row r="16">
          <cell r="E16" t="str">
            <v>ОАО "Электросервис"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modProv"/>
      <sheetName val="Заголовок"/>
      <sheetName val="Указания"/>
      <sheetName val="Отпуск ээ по рег тар"/>
      <sheetName val="Отпуск ээ по рег тар (насел)"/>
      <sheetName val="Отпуск мощности по рег тар"/>
      <sheetName val="Отпуск ээ по нерег ценам"/>
      <sheetName val="Отпуск мощности по нерег ценам"/>
      <sheetName val="Продажа"/>
      <sheetName val="Покупка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</sheetNames>
    <sheetDataSet>
      <sheetData sheetId="0"/>
      <sheetData sheetId="1"/>
      <sheetData sheetId="2"/>
      <sheetData sheetId="3">
        <row r="15">
          <cell r="E15" t="str">
            <v>Приморский край</v>
          </cell>
        </row>
        <row r="16">
          <cell r="E16" t="str">
            <v>ОАО "Электросервис"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по рег тар"/>
      <sheetName val="Отпуск ээ по рег тар (насел)"/>
      <sheetName val="Отпуск мощности по рег тар"/>
      <sheetName val="Отпуск ээ по нерег ценам"/>
      <sheetName val="Отпуск мощности по нерег ценам"/>
      <sheetName val="Продажа"/>
      <sheetName val="Покупка"/>
      <sheetName val="Проверка"/>
      <sheetName val="AllSheetsInThisWorkbook"/>
      <sheetName val="REESTR_ORG"/>
      <sheetName val="REESTR_FILTERED"/>
      <sheetName val="modUpdTemplMain"/>
      <sheetName val="REESTR_MO"/>
      <sheetName val="TEHSHEET"/>
      <sheetName val="modfrmReestr"/>
      <sheetName val="modCommandButton"/>
      <sheetName val="modReestr"/>
      <sheetName val="modProv"/>
      <sheetName val="Лист1"/>
    </sheetNames>
    <sheetDataSet>
      <sheetData sheetId="0"/>
      <sheetData sheetId="1"/>
      <sheetData sheetId="2"/>
      <sheetData sheetId="3"/>
      <sheetData sheetId="4">
        <row r="36">
          <cell r="F36" t="str">
            <v>Токарев Сергей Петрович</v>
          </cell>
        </row>
        <row r="44">
          <cell r="F44" t="str">
            <v>Панина Елена Петровна</v>
          </cell>
        </row>
        <row r="45">
          <cell r="F45" t="str">
            <v>начальник отдела сбыта</v>
          </cell>
        </row>
        <row r="46">
          <cell r="F46" t="str">
            <v>(42355)23503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по рег тар"/>
      <sheetName val="Отпуск ээ по рег тар (насел)"/>
      <sheetName val="Отпуск мощности по рег тар"/>
      <sheetName val="Отпуск ээ по нерег ценам"/>
      <sheetName val="Отпуск мощности по нерег ценам"/>
      <sheetName val="Продажа"/>
      <sheetName val="Покупка"/>
      <sheetName val="Проверка"/>
      <sheetName val="AllSheetsInThisWorkbook"/>
      <sheetName val="REESTR_ORG"/>
      <sheetName val="REESTR_FILTERED"/>
      <sheetName val="modUpdTemplMain"/>
      <sheetName val="REESTR_MO"/>
      <sheetName val="TEHSHEET"/>
      <sheetName val="modfrmReestr"/>
      <sheetName val="modCommandButton"/>
      <sheetName val="modReestr"/>
      <sheetName val="modProv"/>
      <sheetName val="Лист1"/>
    </sheetNames>
    <sheetDataSet>
      <sheetData sheetId="0"/>
      <sheetData sheetId="1"/>
      <sheetData sheetId="2"/>
      <sheetData sheetId="3"/>
      <sheetData sheetId="4">
        <row r="36">
          <cell r="F36" t="str">
            <v>Токарев Сергей Петрович</v>
          </cell>
        </row>
        <row r="44">
          <cell r="F44" t="str">
            <v>Панина Елена Петровна</v>
          </cell>
        </row>
        <row r="45">
          <cell r="F45" t="str">
            <v>начальник отдела сбыта</v>
          </cell>
        </row>
        <row r="46">
          <cell r="F46" t="str">
            <v>(42355)23503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по рег тар"/>
      <sheetName val="Отпуск ээ по рег тар (насел)"/>
      <sheetName val="Отпуск мощности по рег тар"/>
      <sheetName val="Отпуск ээ по нерег ценам"/>
      <sheetName val="Отпуск мощности по нерег ценам"/>
      <sheetName val="Продажа"/>
      <sheetName val="Покупка"/>
      <sheetName val="Проверка"/>
      <sheetName val="AllSheetsInThisWorkbook"/>
      <sheetName val="REESTR_ORG"/>
      <sheetName val="REESTR_FILTERED"/>
      <sheetName val="modUpdTemplMain"/>
      <sheetName val="REESTR_MO"/>
      <sheetName val="TEHSHEET"/>
      <sheetName val="modfrmReestr"/>
      <sheetName val="modCommandButton"/>
      <sheetName val="modReestr"/>
      <sheetName val="modProv"/>
      <sheetName val="Лист1"/>
    </sheetNames>
    <sheetDataSet>
      <sheetData sheetId="0"/>
      <sheetData sheetId="1"/>
      <sheetData sheetId="2"/>
      <sheetData sheetId="3"/>
      <sheetData sheetId="4">
        <row r="36">
          <cell r="F36" t="str">
            <v>Токарев Сергей Петрович</v>
          </cell>
        </row>
        <row r="44">
          <cell r="F44" t="str">
            <v>Панина Елена Петровна</v>
          </cell>
        </row>
        <row r="45">
          <cell r="F45" t="str">
            <v>начальник отдела сбыта</v>
          </cell>
        </row>
        <row r="46">
          <cell r="F46" t="str">
            <v>(42355)23503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7"/>
  <sheetViews>
    <sheetView topLeftCell="C21" workbookViewId="0">
      <selection activeCell="G13" sqref="G13"/>
    </sheetView>
  </sheetViews>
  <sheetFormatPr defaultRowHeight="12.75" x14ac:dyDescent="0.2"/>
  <cols>
    <col min="1" max="1" width="9.140625" style="5" hidden="1" customWidth="1"/>
    <col min="2" max="2" width="9.140625" style="2" hidden="1" customWidth="1"/>
    <col min="3" max="3" width="0.42578125" style="2" customWidth="1"/>
    <col min="4" max="4" width="35.7109375" style="2" customWidth="1"/>
    <col min="5" max="5" width="8.7109375" style="2" customWidth="1"/>
    <col min="6" max="35" width="11.7109375" style="2" customWidth="1"/>
    <col min="36" max="256" width="9.140625" style="2"/>
    <col min="257" max="258" width="0" style="2" hidden="1" customWidth="1"/>
    <col min="259" max="259" width="0.42578125" style="2" customWidth="1"/>
    <col min="260" max="260" width="35.7109375" style="2" customWidth="1"/>
    <col min="261" max="261" width="8.7109375" style="2" customWidth="1"/>
    <col min="262" max="291" width="11.7109375" style="2" customWidth="1"/>
    <col min="292" max="512" width="9.140625" style="2"/>
    <col min="513" max="514" width="0" style="2" hidden="1" customWidth="1"/>
    <col min="515" max="515" width="0.42578125" style="2" customWidth="1"/>
    <col min="516" max="516" width="35.7109375" style="2" customWidth="1"/>
    <col min="517" max="517" width="8.7109375" style="2" customWidth="1"/>
    <col min="518" max="547" width="11.7109375" style="2" customWidth="1"/>
    <col min="548" max="768" width="9.140625" style="2"/>
    <col min="769" max="770" width="0" style="2" hidden="1" customWidth="1"/>
    <col min="771" max="771" width="0.42578125" style="2" customWidth="1"/>
    <col min="772" max="772" width="35.7109375" style="2" customWidth="1"/>
    <col min="773" max="773" width="8.7109375" style="2" customWidth="1"/>
    <col min="774" max="803" width="11.7109375" style="2" customWidth="1"/>
    <col min="804" max="1024" width="9.140625" style="2"/>
    <col min="1025" max="1026" width="0" style="2" hidden="1" customWidth="1"/>
    <col min="1027" max="1027" width="0.42578125" style="2" customWidth="1"/>
    <col min="1028" max="1028" width="35.7109375" style="2" customWidth="1"/>
    <col min="1029" max="1029" width="8.7109375" style="2" customWidth="1"/>
    <col min="1030" max="1059" width="11.7109375" style="2" customWidth="1"/>
    <col min="1060" max="1280" width="9.140625" style="2"/>
    <col min="1281" max="1282" width="0" style="2" hidden="1" customWidth="1"/>
    <col min="1283" max="1283" width="0.42578125" style="2" customWidth="1"/>
    <col min="1284" max="1284" width="35.7109375" style="2" customWidth="1"/>
    <col min="1285" max="1285" width="8.7109375" style="2" customWidth="1"/>
    <col min="1286" max="1315" width="11.7109375" style="2" customWidth="1"/>
    <col min="1316" max="1536" width="9.140625" style="2"/>
    <col min="1537" max="1538" width="0" style="2" hidden="1" customWidth="1"/>
    <col min="1539" max="1539" width="0.42578125" style="2" customWidth="1"/>
    <col min="1540" max="1540" width="35.7109375" style="2" customWidth="1"/>
    <col min="1541" max="1541" width="8.7109375" style="2" customWidth="1"/>
    <col min="1542" max="1571" width="11.7109375" style="2" customWidth="1"/>
    <col min="1572" max="1792" width="9.140625" style="2"/>
    <col min="1793" max="1794" width="0" style="2" hidden="1" customWidth="1"/>
    <col min="1795" max="1795" width="0.42578125" style="2" customWidth="1"/>
    <col min="1796" max="1796" width="35.7109375" style="2" customWidth="1"/>
    <col min="1797" max="1797" width="8.7109375" style="2" customWidth="1"/>
    <col min="1798" max="1827" width="11.7109375" style="2" customWidth="1"/>
    <col min="1828" max="2048" width="9.140625" style="2"/>
    <col min="2049" max="2050" width="0" style="2" hidden="1" customWidth="1"/>
    <col min="2051" max="2051" width="0.42578125" style="2" customWidth="1"/>
    <col min="2052" max="2052" width="35.7109375" style="2" customWidth="1"/>
    <col min="2053" max="2053" width="8.7109375" style="2" customWidth="1"/>
    <col min="2054" max="2083" width="11.7109375" style="2" customWidth="1"/>
    <col min="2084" max="2304" width="9.140625" style="2"/>
    <col min="2305" max="2306" width="0" style="2" hidden="1" customWidth="1"/>
    <col min="2307" max="2307" width="0.42578125" style="2" customWidth="1"/>
    <col min="2308" max="2308" width="35.7109375" style="2" customWidth="1"/>
    <col min="2309" max="2309" width="8.7109375" style="2" customWidth="1"/>
    <col min="2310" max="2339" width="11.7109375" style="2" customWidth="1"/>
    <col min="2340" max="2560" width="9.140625" style="2"/>
    <col min="2561" max="2562" width="0" style="2" hidden="1" customWidth="1"/>
    <col min="2563" max="2563" width="0.42578125" style="2" customWidth="1"/>
    <col min="2564" max="2564" width="35.7109375" style="2" customWidth="1"/>
    <col min="2565" max="2565" width="8.7109375" style="2" customWidth="1"/>
    <col min="2566" max="2595" width="11.7109375" style="2" customWidth="1"/>
    <col min="2596" max="2816" width="9.140625" style="2"/>
    <col min="2817" max="2818" width="0" style="2" hidden="1" customWidth="1"/>
    <col min="2819" max="2819" width="0.42578125" style="2" customWidth="1"/>
    <col min="2820" max="2820" width="35.7109375" style="2" customWidth="1"/>
    <col min="2821" max="2821" width="8.7109375" style="2" customWidth="1"/>
    <col min="2822" max="2851" width="11.7109375" style="2" customWidth="1"/>
    <col min="2852" max="3072" width="9.140625" style="2"/>
    <col min="3073" max="3074" width="0" style="2" hidden="1" customWidth="1"/>
    <col min="3075" max="3075" width="0.42578125" style="2" customWidth="1"/>
    <col min="3076" max="3076" width="35.7109375" style="2" customWidth="1"/>
    <col min="3077" max="3077" width="8.7109375" style="2" customWidth="1"/>
    <col min="3078" max="3107" width="11.7109375" style="2" customWidth="1"/>
    <col min="3108" max="3328" width="9.140625" style="2"/>
    <col min="3329" max="3330" width="0" style="2" hidden="1" customWidth="1"/>
    <col min="3331" max="3331" width="0.42578125" style="2" customWidth="1"/>
    <col min="3332" max="3332" width="35.7109375" style="2" customWidth="1"/>
    <col min="3333" max="3333" width="8.7109375" style="2" customWidth="1"/>
    <col min="3334" max="3363" width="11.7109375" style="2" customWidth="1"/>
    <col min="3364" max="3584" width="9.140625" style="2"/>
    <col min="3585" max="3586" width="0" style="2" hidden="1" customWidth="1"/>
    <col min="3587" max="3587" width="0.42578125" style="2" customWidth="1"/>
    <col min="3588" max="3588" width="35.7109375" style="2" customWidth="1"/>
    <col min="3589" max="3589" width="8.7109375" style="2" customWidth="1"/>
    <col min="3590" max="3619" width="11.7109375" style="2" customWidth="1"/>
    <col min="3620" max="3840" width="9.140625" style="2"/>
    <col min="3841" max="3842" width="0" style="2" hidden="1" customWidth="1"/>
    <col min="3843" max="3843" width="0.42578125" style="2" customWidth="1"/>
    <col min="3844" max="3844" width="35.7109375" style="2" customWidth="1"/>
    <col min="3845" max="3845" width="8.7109375" style="2" customWidth="1"/>
    <col min="3846" max="3875" width="11.7109375" style="2" customWidth="1"/>
    <col min="3876" max="4096" width="9.140625" style="2"/>
    <col min="4097" max="4098" width="0" style="2" hidden="1" customWidth="1"/>
    <col min="4099" max="4099" width="0.42578125" style="2" customWidth="1"/>
    <col min="4100" max="4100" width="35.7109375" style="2" customWidth="1"/>
    <col min="4101" max="4101" width="8.7109375" style="2" customWidth="1"/>
    <col min="4102" max="4131" width="11.7109375" style="2" customWidth="1"/>
    <col min="4132" max="4352" width="9.140625" style="2"/>
    <col min="4353" max="4354" width="0" style="2" hidden="1" customWidth="1"/>
    <col min="4355" max="4355" width="0.42578125" style="2" customWidth="1"/>
    <col min="4356" max="4356" width="35.7109375" style="2" customWidth="1"/>
    <col min="4357" max="4357" width="8.7109375" style="2" customWidth="1"/>
    <col min="4358" max="4387" width="11.7109375" style="2" customWidth="1"/>
    <col min="4388" max="4608" width="9.140625" style="2"/>
    <col min="4609" max="4610" width="0" style="2" hidden="1" customWidth="1"/>
    <col min="4611" max="4611" width="0.42578125" style="2" customWidth="1"/>
    <col min="4612" max="4612" width="35.7109375" style="2" customWidth="1"/>
    <col min="4613" max="4613" width="8.7109375" style="2" customWidth="1"/>
    <col min="4614" max="4643" width="11.7109375" style="2" customWidth="1"/>
    <col min="4644" max="4864" width="9.140625" style="2"/>
    <col min="4865" max="4866" width="0" style="2" hidden="1" customWidth="1"/>
    <col min="4867" max="4867" width="0.42578125" style="2" customWidth="1"/>
    <col min="4868" max="4868" width="35.7109375" style="2" customWidth="1"/>
    <col min="4869" max="4869" width="8.7109375" style="2" customWidth="1"/>
    <col min="4870" max="4899" width="11.7109375" style="2" customWidth="1"/>
    <col min="4900" max="5120" width="9.140625" style="2"/>
    <col min="5121" max="5122" width="0" style="2" hidden="1" customWidth="1"/>
    <col min="5123" max="5123" width="0.42578125" style="2" customWidth="1"/>
    <col min="5124" max="5124" width="35.7109375" style="2" customWidth="1"/>
    <col min="5125" max="5125" width="8.7109375" style="2" customWidth="1"/>
    <col min="5126" max="5155" width="11.7109375" style="2" customWidth="1"/>
    <col min="5156" max="5376" width="9.140625" style="2"/>
    <col min="5377" max="5378" width="0" style="2" hidden="1" customWidth="1"/>
    <col min="5379" max="5379" width="0.42578125" style="2" customWidth="1"/>
    <col min="5380" max="5380" width="35.7109375" style="2" customWidth="1"/>
    <col min="5381" max="5381" width="8.7109375" style="2" customWidth="1"/>
    <col min="5382" max="5411" width="11.7109375" style="2" customWidth="1"/>
    <col min="5412" max="5632" width="9.140625" style="2"/>
    <col min="5633" max="5634" width="0" style="2" hidden="1" customWidth="1"/>
    <col min="5635" max="5635" width="0.42578125" style="2" customWidth="1"/>
    <col min="5636" max="5636" width="35.7109375" style="2" customWidth="1"/>
    <col min="5637" max="5637" width="8.7109375" style="2" customWidth="1"/>
    <col min="5638" max="5667" width="11.7109375" style="2" customWidth="1"/>
    <col min="5668" max="5888" width="9.140625" style="2"/>
    <col min="5889" max="5890" width="0" style="2" hidden="1" customWidth="1"/>
    <col min="5891" max="5891" width="0.42578125" style="2" customWidth="1"/>
    <col min="5892" max="5892" width="35.7109375" style="2" customWidth="1"/>
    <col min="5893" max="5893" width="8.7109375" style="2" customWidth="1"/>
    <col min="5894" max="5923" width="11.7109375" style="2" customWidth="1"/>
    <col min="5924" max="6144" width="9.140625" style="2"/>
    <col min="6145" max="6146" width="0" style="2" hidden="1" customWidth="1"/>
    <col min="6147" max="6147" width="0.42578125" style="2" customWidth="1"/>
    <col min="6148" max="6148" width="35.7109375" style="2" customWidth="1"/>
    <col min="6149" max="6149" width="8.7109375" style="2" customWidth="1"/>
    <col min="6150" max="6179" width="11.7109375" style="2" customWidth="1"/>
    <col min="6180" max="6400" width="9.140625" style="2"/>
    <col min="6401" max="6402" width="0" style="2" hidden="1" customWidth="1"/>
    <col min="6403" max="6403" width="0.42578125" style="2" customWidth="1"/>
    <col min="6404" max="6404" width="35.7109375" style="2" customWidth="1"/>
    <col min="6405" max="6405" width="8.7109375" style="2" customWidth="1"/>
    <col min="6406" max="6435" width="11.7109375" style="2" customWidth="1"/>
    <col min="6436" max="6656" width="9.140625" style="2"/>
    <col min="6657" max="6658" width="0" style="2" hidden="1" customWidth="1"/>
    <col min="6659" max="6659" width="0.42578125" style="2" customWidth="1"/>
    <col min="6660" max="6660" width="35.7109375" style="2" customWidth="1"/>
    <col min="6661" max="6661" width="8.7109375" style="2" customWidth="1"/>
    <col min="6662" max="6691" width="11.7109375" style="2" customWidth="1"/>
    <col min="6692" max="6912" width="9.140625" style="2"/>
    <col min="6913" max="6914" width="0" style="2" hidden="1" customWidth="1"/>
    <col min="6915" max="6915" width="0.42578125" style="2" customWidth="1"/>
    <col min="6916" max="6916" width="35.7109375" style="2" customWidth="1"/>
    <col min="6917" max="6917" width="8.7109375" style="2" customWidth="1"/>
    <col min="6918" max="6947" width="11.7109375" style="2" customWidth="1"/>
    <col min="6948" max="7168" width="9.140625" style="2"/>
    <col min="7169" max="7170" width="0" style="2" hidden="1" customWidth="1"/>
    <col min="7171" max="7171" width="0.42578125" style="2" customWidth="1"/>
    <col min="7172" max="7172" width="35.7109375" style="2" customWidth="1"/>
    <col min="7173" max="7173" width="8.7109375" style="2" customWidth="1"/>
    <col min="7174" max="7203" width="11.7109375" style="2" customWidth="1"/>
    <col min="7204" max="7424" width="9.140625" style="2"/>
    <col min="7425" max="7426" width="0" style="2" hidden="1" customWidth="1"/>
    <col min="7427" max="7427" width="0.42578125" style="2" customWidth="1"/>
    <col min="7428" max="7428" width="35.7109375" style="2" customWidth="1"/>
    <col min="7429" max="7429" width="8.7109375" style="2" customWidth="1"/>
    <col min="7430" max="7459" width="11.7109375" style="2" customWidth="1"/>
    <col min="7460" max="7680" width="9.140625" style="2"/>
    <col min="7681" max="7682" width="0" style="2" hidden="1" customWidth="1"/>
    <col min="7683" max="7683" width="0.42578125" style="2" customWidth="1"/>
    <col min="7684" max="7684" width="35.7109375" style="2" customWidth="1"/>
    <col min="7685" max="7685" width="8.7109375" style="2" customWidth="1"/>
    <col min="7686" max="7715" width="11.7109375" style="2" customWidth="1"/>
    <col min="7716" max="7936" width="9.140625" style="2"/>
    <col min="7937" max="7938" width="0" style="2" hidden="1" customWidth="1"/>
    <col min="7939" max="7939" width="0.42578125" style="2" customWidth="1"/>
    <col min="7940" max="7940" width="35.7109375" style="2" customWidth="1"/>
    <col min="7941" max="7941" width="8.7109375" style="2" customWidth="1"/>
    <col min="7942" max="7971" width="11.7109375" style="2" customWidth="1"/>
    <col min="7972" max="8192" width="9.140625" style="2"/>
    <col min="8193" max="8194" width="0" style="2" hidden="1" customWidth="1"/>
    <col min="8195" max="8195" width="0.42578125" style="2" customWidth="1"/>
    <col min="8196" max="8196" width="35.7109375" style="2" customWidth="1"/>
    <col min="8197" max="8197" width="8.7109375" style="2" customWidth="1"/>
    <col min="8198" max="8227" width="11.7109375" style="2" customWidth="1"/>
    <col min="8228" max="8448" width="9.140625" style="2"/>
    <col min="8449" max="8450" width="0" style="2" hidden="1" customWidth="1"/>
    <col min="8451" max="8451" width="0.42578125" style="2" customWidth="1"/>
    <col min="8452" max="8452" width="35.7109375" style="2" customWidth="1"/>
    <col min="8453" max="8453" width="8.7109375" style="2" customWidth="1"/>
    <col min="8454" max="8483" width="11.7109375" style="2" customWidth="1"/>
    <col min="8484" max="8704" width="9.140625" style="2"/>
    <col min="8705" max="8706" width="0" style="2" hidden="1" customWidth="1"/>
    <col min="8707" max="8707" width="0.42578125" style="2" customWidth="1"/>
    <col min="8708" max="8708" width="35.7109375" style="2" customWidth="1"/>
    <col min="8709" max="8709" width="8.7109375" style="2" customWidth="1"/>
    <col min="8710" max="8739" width="11.7109375" style="2" customWidth="1"/>
    <col min="8740" max="8960" width="9.140625" style="2"/>
    <col min="8961" max="8962" width="0" style="2" hidden="1" customWidth="1"/>
    <col min="8963" max="8963" width="0.42578125" style="2" customWidth="1"/>
    <col min="8964" max="8964" width="35.7109375" style="2" customWidth="1"/>
    <col min="8965" max="8965" width="8.7109375" style="2" customWidth="1"/>
    <col min="8966" max="8995" width="11.7109375" style="2" customWidth="1"/>
    <col min="8996" max="9216" width="9.140625" style="2"/>
    <col min="9217" max="9218" width="0" style="2" hidden="1" customWidth="1"/>
    <col min="9219" max="9219" width="0.42578125" style="2" customWidth="1"/>
    <col min="9220" max="9220" width="35.7109375" style="2" customWidth="1"/>
    <col min="9221" max="9221" width="8.7109375" style="2" customWidth="1"/>
    <col min="9222" max="9251" width="11.7109375" style="2" customWidth="1"/>
    <col min="9252" max="9472" width="9.140625" style="2"/>
    <col min="9473" max="9474" width="0" style="2" hidden="1" customWidth="1"/>
    <col min="9475" max="9475" width="0.42578125" style="2" customWidth="1"/>
    <col min="9476" max="9476" width="35.7109375" style="2" customWidth="1"/>
    <col min="9477" max="9477" width="8.7109375" style="2" customWidth="1"/>
    <col min="9478" max="9507" width="11.7109375" style="2" customWidth="1"/>
    <col min="9508" max="9728" width="9.140625" style="2"/>
    <col min="9729" max="9730" width="0" style="2" hidden="1" customWidth="1"/>
    <col min="9731" max="9731" width="0.42578125" style="2" customWidth="1"/>
    <col min="9732" max="9732" width="35.7109375" style="2" customWidth="1"/>
    <col min="9733" max="9733" width="8.7109375" style="2" customWidth="1"/>
    <col min="9734" max="9763" width="11.7109375" style="2" customWidth="1"/>
    <col min="9764" max="9984" width="9.140625" style="2"/>
    <col min="9985" max="9986" width="0" style="2" hidden="1" customWidth="1"/>
    <col min="9987" max="9987" width="0.42578125" style="2" customWidth="1"/>
    <col min="9988" max="9988" width="35.7109375" style="2" customWidth="1"/>
    <col min="9989" max="9989" width="8.7109375" style="2" customWidth="1"/>
    <col min="9990" max="10019" width="11.7109375" style="2" customWidth="1"/>
    <col min="10020" max="10240" width="9.140625" style="2"/>
    <col min="10241" max="10242" width="0" style="2" hidden="1" customWidth="1"/>
    <col min="10243" max="10243" width="0.42578125" style="2" customWidth="1"/>
    <col min="10244" max="10244" width="35.7109375" style="2" customWidth="1"/>
    <col min="10245" max="10245" width="8.7109375" style="2" customWidth="1"/>
    <col min="10246" max="10275" width="11.7109375" style="2" customWidth="1"/>
    <col min="10276" max="10496" width="9.140625" style="2"/>
    <col min="10497" max="10498" width="0" style="2" hidden="1" customWidth="1"/>
    <col min="10499" max="10499" width="0.42578125" style="2" customWidth="1"/>
    <col min="10500" max="10500" width="35.7109375" style="2" customWidth="1"/>
    <col min="10501" max="10501" width="8.7109375" style="2" customWidth="1"/>
    <col min="10502" max="10531" width="11.7109375" style="2" customWidth="1"/>
    <col min="10532" max="10752" width="9.140625" style="2"/>
    <col min="10753" max="10754" width="0" style="2" hidden="1" customWidth="1"/>
    <col min="10755" max="10755" width="0.42578125" style="2" customWidth="1"/>
    <col min="10756" max="10756" width="35.7109375" style="2" customWidth="1"/>
    <col min="10757" max="10757" width="8.7109375" style="2" customWidth="1"/>
    <col min="10758" max="10787" width="11.7109375" style="2" customWidth="1"/>
    <col min="10788" max="11008" width="9.140625" style="2"/>
    <col min="11009" max="11010" width="0" style="2" hidden="1" customWidth="1"/>
    <col min="11011" max="11011" width="0.42578125" style="2" customWidth="1"/>
    <col min="11012" max="11012" width="35.7109375" style="2" customWidth="1"/>
    <col min="11013" max="11013" width="8.7109375" style="2" customWidth="1"/>
    <col min="11014" max="11043" width="11.7109375" style="2" customWidth="1"/>
    <col min="11044" max="11264" width="9.140625" style="2"/>
    <col min="11265" max="11266" width="0" style="2" hidden="1" customWidth="1"/>
    <col min="11267" max="11267" width="0.42578125" style="2" customWidth="1"/>
    <col min="11268" max="11268" width="35.7109375" style="2" customWidth="1"/>
    <col min="11269" max="11269" width="8.7109375" style="2" customWidth="1"/>
    <col min="11270" max="11299" width="11.7109375" style="2" customWidth="1"/>
    <col min="11300" max="11520" width="9.140625" style="2"/>
    <col min="11521" max="11522" width="0" style="2" hidden="1" customWidth="1"/>
    <col min="11523" max="11523" width="0.42578125" style="2" customWidth="1"/>
    <col min="11524" max="11524" width="35.7109375" style="2" customWidth="1"/>
    <col min="11525" max="11525" width="8.7109375" style="2" customWidth="1"/>
    <col min="11526" max="11555" width="11.7109375" style="2" customWidth="1"/>
    <col min="11556" max="11776" width="9.140625" style="2"/>
    <col min="11777" max="11778" width="0" style="2" hidden="1" customWidth="1"/>
    <col min="11779" max="11779" width="0.42578125" style="2" customWidth="1"/>
    <col min="11780" max="11780" width="35.7109375" style="2" customWidth="1"/>
    <col min="11781" max="11781" width="8.7109375" style="2" customWidth="1"/>
    <col min="11782" max="11811" width="11.7109375" style="2" customWidth="1"/>
    <col min="11812" max="12032" width="9.140625" style="2"/>
    <col min="12033" max="12034" width="0" style="2" hidden="1" customWidth="1"/>
    <col min="12035" max="12035" width="0.42578125" style="2" customWidth="1"/>
    <col min="12036" max="12036" width="35.7109375" style="2" customWidth="1"/>
    <col min="12037" max="12037" width="8.7109375" style="2" customWidth="1"/>
    <col min="12038" max="12067" width="11.7109375" style="2" customWidth="1"/>
    <col min="12068" max="12288" width="9.140625" style="2"/>
    <col min="12289" max="12290" width="0" style="2" hidden="1" customWidth="1"/>
    <col min="12291" max="12291" width="0.42578125" style="2" customWidth="1"/>
    <col min="12292" max="12292" width="35.7109375" style="2" customWidth="1"/>
    <col min="12293" max="12293" width="8.7109375" style="2" customWidth="1"/>
    <col min="12294" max="12323" width="11.7109375" style="2" customWidth="1"/>
    <col min="12324" max="12544" width="9.140625" style="2"/>
    <col min="12545" max="12546" width="0" style="2" hidden="1" customWidth="1"/>
    <col min="12547" max="12547" width="0.42578125" style="2" customWidth="1"/>
    <col min="12548" max="12548" width="35.7109375" style="2" customWidth="1"/>
    <col min="12549" max="12549" width="8.7109375" style="2" customWidth="1"/>
    <col min="12550" max="12579" width="11.7109375" style="2" customWidth="1"/>
    <col min="12580" max="12800" width="9.140625" style="2"/>
    <col min="12801" max="12802" width="0" style="2" hidden="1" customWidth="1"/>
    <col min="12803" max="12803" width="0.42578125" style="2" customWidth="1"/>
    <col min="12804" max="12804" width="35.7109375" style="2" customWidth="1"/>
    <col min="12805" max="12805" width="8.7109375" style="2" customWidth="1"/>
    <col min="12806" max="12835" width="11.7109375" style="2" customWidth="1"/>
    <col min="12836" max="13056" width="9.140625" style="2"/>
    <col min="13057" max="13058" width="0" style="2" hidden="1" customWidth="1"/>
    <col min="13059" max="13059" width="0.42578125" style="2" customWidth="1"/>
    <col min="13060" max="13060" width="35.7109375" style="2" customWidth="1"/>
    <col min="13061" max="13061" width="8.7109375" style="2" customWidth="1"/>
    <col min="13062" max="13091" width="11.7109375" style="2" customWidth="1"/>
    <col min="13092" max="13312" width="9.140625" style="2"/>
    <col min="13313" max="13314" width="0" style="2" hidden="1" customWidth="1"/>
    <col min="13315" max="13315" width="0.42578125" style="2" customWidth="1"/>
    <col min="13316" max="13316" width="35.7109375" style="2" customWidth="1"/>
    <col min="13317" max="13317" width="8.7109375" style="2" customWidth="1"/>
    <col min="13318" max="13347" width="11.7109375" style="2" customWidth="1"/>
    <col min="13348" max="13568" width="9.140625" style="2"/>
    <col min="13569" max="13570" width="0" style="2" hidden="1" customWidth="1"/>
    <col min="13571" max="13571" width="0.42578125" style="2" customWidth="1"/>
    <col min="13572" max="13572" width="35.7109375" style="2" customWidth="1"/>
    <col min="13573" max="13573" width="8.7109375" style="2" customWidth="1"/>
    <col min="13574" max="13603" width="11.7109375" style="2" customWidth="1"/>
    <col min="13604" max="13824" width="9.140625" style="2"/>
    <col min="13825" max="13826" width="0" style="2" hidden="1" customWidth="1"/>
    <col min="13827" max="13827" width="0.42578125" style="2" customWidth="1"/>
    <col min="13828" max="13828" width="35.7109375" style="2" customWidth="1"/>
    <col min="13829" max="13829" width="8.7109375" style="2" customWidth="1"/>
    <col min="13830" max="13859" width="11.7109375" style="2" customWidth="1"/>
    <col min="13860" max="14080" width="9.140625" style="2"/>
    <col min="14081" max="14082" width="0" style="2" hidden="1" customWidth="1"/>
    <col min="14083" max="14083" width="0.42578125" style="2" customWidth="1"/>
    <col min="14084" max="14084" width="35.7109375" style="2" customWidth="1"/>
    <col min="14085" max="14085" width="8.7109375" style="2" customWidth="1"/>
    <col min="14086" max="14115" width="11.7109375" style="2" customWidth="1"/>
    <col min="14116" max="14336" width="9.140625" style="2"/>
    <col min="14337" max="14338" width="0" style="2" hidden="1" customWidth="1"/>
    <col min="14339" max="14339" width="0.42578125" style="2" customWidth="1"/>
    <col min="14340" max="14340" width="35.7109375" style="2" customWidth="1"/>
    <col min="14341" max="14341" width="8.7109375" style="2" customWidth="1"/>
    <col min="14342" max="14371" width="11.7109375" style="2" customWidth="1"/>
    <col min="14372" max="14592" width="9.140625" style="2"/>
    <col min="14593" max="14594" width="0" style="2" hidden="1" customWidth="1"/>
    <col min="14595" max="14595" width="0.42578125" style="2" customWidth="1"/>
    <col min="14596" max="14596" width="35.7109375" style="2" customWidth="1"/>
    <col min="14597" max="14597" width="8.7109375" style="2" customWidth="1"/>
    <col min="14598" max="14627" width="11.7109375" style="2" customWidth="1"/>
    <col min="14628" max="14848" width="9.140625" style="2"/>
    <col min="14849" max="14850" width="0" style="2" hidden="1" customWidth="1"/>
    <col min="14851" max="14851" width="0.42578125" style="2" customWidth="1"/>
    <col min="14852" max="14852" width="35.7109375" style="2" customWidth="1"/>
    <col min="14853" max="14853" width="8.7109375" style="2" customWidth="1"/>
    <col min="14854" max="14883" width="11.7109375" style="2" customWidth="1"/>
    <col min="14884" max="15104" width="9.140625" style="2"/>
    <col min="15105" max="15106" width="0" style="2" hidden="1" customWidth="1"/>
    <col min="15107" max="15107" width="0.42578125" style="2" customWidth="1"/>
    <col min="15108" max="15108" width="35.7109375" style="2" customWidth="1"/>
    <col min="15109" max="15109" width="8.7109375" style="2" customWidth="1"/>
    <col min="15110" max="15139" width="11.7109375" style="2" customWidth="1"/>
    <col min="15140" max="15360" width="9.140625" style="2"/>
    <col min="15361" max="15362" width="0" style="2" hidden="1" customWidth="1"/>
    <col min="15363" max="15363" width="0.42578125" style="2" customWidth="1"/>
    <col min="15364" max="15364" width="35.7109375" style="2" customWidth="1"/>
    <col min="15365" max="15365" width="8.7109375" style="2" customWidth="1"/>
    <col min="15366" max="15395" width="11.7109375" style="2" customWidth="1"/>
    <col min="15396" max="15616" width="9.140625" style="2"/>
    <col min="15617" max="15618" width="0" style="2" hidden="1" customWidth="1"/>
    <col min="15619" max="15619" width="0.42578125" style="2" customWidth="1"/>
    <col min="15620" max="15620" width="35.7109375" style="2" customWidth="1"/>
    <col min="15621" max="15621" width="8.7109375" style="2" customWidth="1"/>
    <col min="15622" max="15651" width="11.7109375" style="2" customWidth="1"/>
    <col min="15652" max="15872" width="9.140625" style="2"/>
    <col min="15873" max="15874" width="0" style="2" hidden="1" customWidth="1"/>
    <col min="15875" max="15875" width="0.42578125" style="2" customWidth="1"/>
    <col min="15876" max="15876" width="35.7109375" style="2" customWidth="1"/>
    <col min="15877" max="15877" width="8.7109375" style="2" customWidth="1"/>
    <col min="15878" max="15907" width="11.7109375" style="2" customWidth="1"/>
    <col min="15908" max="16128" width="9.140625" style="2"/>
    <col min="16129" max="16130" width="0" style="2" hidden="1" customWidth="1"/>
    <col min="16131" max="16131" width="0.42578125" style="2" customWidth="1"/>
    <col min="16132" max="16132" width="35.7109375" style="2" customWidth="1"/>
    <col min="16133" max="16133" width="8.7109375" style="2" customWidth="1"/>
    <col min="16134" max="16163" width="11.7109375" style="2" customWidth="1"/>
    <col min="16164" max="16384" width="9.140625" style="2"/>
  </cols>
  <sheetData>
    <row r="1" spans="1:35" hidden="1" x14ac:dyDescent="0.2">
      <c r="A1" s="1" t="str">
        <f>[2]Заголовок!E15</f>
        <v>Приморский край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35" hidden="1" x14ac:dyDescent="0.2">
      <c r="A2" s="4">
        <f>[2]Заголовок!I15</f>
        <v>0</v>
      </c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</row>
    <row r="3" spans="1:35" ht="2.25" customHeight="1" x14ac:dyDescent="0.2">
      <c r="A3" s="4"/>
      <c r="F3" s="5"/>
      <c r="G3" s="5"/>
      <c r="H3" s="6"/>
      <c r="I3" s="6"/>
      <c r="J3" s="6"/>
      <c r="K3" s="6"/>
      <c r="L3" s="5"/>
      <c r="M3" s="5"/>
      <c r="N3" s="5"/>
      <c r="O3" s="5"/>
      <c r="P3" s="5"/>
      <c r="Q3" s="7"/>
    </row>
    <row r="4" spans="1:35" ht="21" customHeight="1" thickBot="1" x14ac:dyDescent="0.25">
      <c r="A4" s="4" t="str">
        <f>[2]Заголовок!E16</f>
        <v>ОАО "Электросервис"</v>
      </c>
      <c r="D4" s="227" t="s">
        <v>12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9"/>
    </row>
    <row r="6" spans="1:35" x14ac:dyDescent="0.2">
      <c r="D6" s="230" t="s">
        <v>13</v>
      </c>
      <c r="E6" s="230"/>
      <c r="F6" s="230"/>
      <c r="G6" s="230"/>
      <c r="H6" s="230"/>
      <c r="I6" s="230"/>
      <c r="L6" s="231"/>
      <c r="M6" s="231"/>
      <c r="N6" s="231"/>
      <c r="O6" s="231"/>
      <c r="P6" s="231"/>
      <c r="Q6" s="231"/>
    </row>
    <row r="7" spans="1:35" ht="39.75" customHeight="1" x14ac:dyDescent="0.2">
      <c r="D7" s="232" t="s">
        <v>14</v>
      </c>
      <c r="E7" s="234" t="s">
        <v>15</v>
      </c>
      <c r="F7" s="236" t="s">
        <v>16</v>
      </c>
      <c r="G7" s="237"/>
      <c r="H7" s="237"/>
      <c r="I7" s="237"/>
      <c r="J7" s="238"/>
      <c r="K7" s="236" t="s">
        <v>17</v>
      </c>
      <c r="L7" s="237"/>
      <c r="M7" s="237"/>
      <c r="N7" s="237"/>
      <c r="O7" s="238"/>
      <c r="P7" s="236" t="s">
        <v>18</v>
      </c>
      <c r="Q7" s="237"/>
      <c r="R7" s="237"/>
      <c r="S7" s="237"/>
      <c r="T7" s="238"/>
      <c r="U7" s="236" t="s">
        <v>19</v>
      </c>
      <c r="V7" s="237"/>
      <c r="W7" s="237"/>
      <c r="X7" s="237"/>
      <c r="Y7" s="238"/>
      <c r="Z7" s="236" t="s">
        <v>20</v>
      </c>
      <c r="AA7" s="237"/>
      <c r="AB7" s="237"/>
      <c r="AC7" s="237"/>
      <c r="AD7" s="238"/>
      <c r="AE7" s="236" t="s">
        <v>21</v>
      </c>
      <c r="AF7" s="237"/>
      <c r="AG7" s="237"/>
      <c r="AH7" s="237"/>
      <c r="AI7" s="239"/>
    </row>
    <row r="8" spans="1:35" x14ac:dyDescent="0.2">
      <c r="D8" s="232"/>
      <c r="E8" s="234"/>
      <c r="F8" s="236" t="s">
        <v>22</v>
      </c>
      <c r="G8" s="237" t="s">
        <v>23</v>
      </c>
      <c r="H8" s="237"/>
      <c r="I8" s="237"/>
      <c r="J8" s="238"/>
      <c r="K8" s="236" t="s">
        <v>22</v>
      </c>
      <c r="L8" s="237" t="s">
        <v>23</v>
      </c>
      <c r="M8" s="237"/>
      <c r="N8" s="237"/>
      <c r="O8" s="238"/>
      <c r="P8" s="236" t="s">
        <v>22</v>
      </c>
      <c r="Q8" s="237" t="s">
        <v>23</v>
      </c>
      <c r="R8" s="237"/>
      <c r="S8" s="237"/>
      <c r="T8" s="238"/>
      <c r="U8" s="236" t="s">
        <v>22</v>
      </c>
      <c r="V8" s="237" t="s">
        <v>23</v>
      </c>
      <c r="W8" s="237"/>
      <c r="X8" s="237"/>
      <c r="Y8" s="238"/>
      <c r="Z8" s="236" t="s">
        <v>22</v>
      </c>
      <c r="AA8" s="237" t="s">
        <v>23</v>
      </c>
      <c r="AB8" s="237"/>
      <c r="AC8" s="237"/>
      <c r="AD8" s="238"/>
      <c r="AE8" s="236" t="s">
        <v>22</v>
      </c>
      <c r="AF8" s="237" t="s">
        <v>23</v>
      </c>
      <c r="AG8" s="237"/>
      <c r="AH8" s="237"/>
      <c r="AI8" s="239"/>
    </row>
    <row r="9" spans="1:35" ht="13.5" thickBot="1" x14ac:dyDescent="0.25">
      <c r="D9" s="233"/>
      <c r="E9" s="235"/>
      <c r="F9" s="240"/>
      <c r="G9" s="8" t="s">
        <v>24</v>
      </c>
      <c r="H9" s="8" t="s">
        <v>25</v>
      </c>
      <c r="I9" s="8" t="s">
        <v>26</v>
      </c>
      <c r="J9" s="9" t="s">
        <v>27</v>
      </c>
      <c r="K9" s="240"/>
      <c r="L9" s="8" t="s">
        <v>24</v>
      </c>
      <c r="M9" s="8" t="s">
        <v>25</v>
      </c>
      <c r="N9" s="8" t="s">
        <v>26</v>
      </c>
      <c r="O9" s="9" t="s">
        <v>27</v>
      </c>
      <c r="P9" s="240"/>
      <c r="Q9" s="8" t="s">
        <v>24</v>
      </c>
      <c r="R9" s="8" t="s">
        <v>25</v>
      </c>
      <c r="S9" s="8" t="s">
        <v>26</v>
      </c>
      <c r="T9" s="9" t="s">
        <v>27</v>
      </c>
      <c r="U9" s="240"/>
      <c r="V9" s="8" t="s">
        <v>24</v>
      </c>
      <c r="W9" s="8" t="s">
        <v>25</v>
      </c>
      <c r="X9" s="8" t="s">
        <v>26</v>
      </c>
      <c r="Y9" s="9" t="s">
        <v>27</v>
      </c>
      <c r="Z9" s="240"/>
      <c r="AA9" s="8" t="s">
        <v>24</v>
      </c>
      <c r="AB9" s="8" t="s">
        <v>25</v>
      </c>
      <c r="AC9" s="8" t="s">
        <v>26</v>
      </c>
      <c r="AD9" s="9" t="s">
        <v>27</v>
      </c>
      <c r="AE9" s="240"/>
      <c r="AF9" s="8" t="s">
        <v>24</v>
      </c>
      <c r="AG9" s="8" t="s">
        <v>25</v>
      </c>
      <c r="AH9" s="8" t="s">
        <v>26</v>
      </c>
      <c r="AI9" s="10" t="s">
        <v>27</v>
      </c>
    </row>
    <row r="10" spans="1:35" ht="15" customHeight="1" x14ac:dyDescent="0.2">
      <c r="D10" s="11">
        <v>1</v>
      </c>
      <c r="E10" s="11">
        <v>2</v>
      </c>
      <c r="F10" s="11">
        <v>3</v>
      </c>
      <c r="G10" s="11">
        <v>4</v>
      </c>
      <c r="H10" s="11">
        <v>5</v>
      </c>
      <c r="I10" s="11">
        <v>6</v>
      </c>
      <c r="J10" s="11">
        <v>7</v>
      </c>
      <c r="K10" s="11">
        <v>8</v>
      </c>
      <c r="L10" s="11">
        <v>9</v>
      </c>
      <c r="M10" s="11">
        <v>10</v>
      </c>
      <c r="N10" s="11">
        <v>11</v>
      </c>
      <c r="O10" s="11">
        <v>12</v>
      </c>
      <c r="P10" s="11">
        <v>13</v>
      </c>
      <c r="Q10" s="11">
        <v>14</v>
      </c>
      <c r="R10" s="11">
        <v>15</v>
      </c>
      <c r="S10" s="11">
        <v>16</v>
      </c>
      <c r="T10" s="11">
        <v>17</v>
      </c>
      <c r="U10" s="11">
        <v>18</v>
      </c>
      <c r="V10" s="11">
        <v>19</v>
      </c>
      <c r="W10" s="11">
        <v>20</v>
      </c>
      <c r="X10" s="11">
        <v>21</v>
      </c>
      <c r="Y10" s="11">
        <v>22</v>
      </c>
      <c r="Z10" s="11">
        <v>23</v>
      </c>
      <c r="AA10" s="11">
        <v>24</v>
      </c>
      <c r="AB10" s="11">
        <v>25</v>
      </c>
      <c r="AC10" s="11">
        <v>26</v>
      </c>
      <c r="AD10" s="11">
        <v>27</v>
      </c>
      <c r="AE10" s="11">
        <v>28</v>
      </c>
      <c r="AF10" s="11">
        <v>29</v>
      </c>
      <c r="AG10" s="11">
        <v>30</v>
      </c>
      <c r="AH10" s="11">
        <v>31</v>
      </c>
      <c r="AI10" s="11">
        <v>32</v>
      </c>
    </row>
    <row r="11" spans="1:35" ht="45" customHeight="1" x14ac:dyDescent="0.2">
      <c r="A11" s="5" t="s">
        <v>28</v>
      </c>
      <c r="B11" s="5" t="s">
        <v>29</v>
      </c>
      <c r="C11" s="5"/>
      <c r="D11" s="12" t="s">
        <v>30</v>
      </c>
      <c r="E11" s="13">
        <v>100</v>
      </c>
      <c r="F11" s="14">
        <f>SUM(F12:F16)</f>
        <v>0</v>
      </c>
      <c r="G11" s="15">
        <f t="shared" ref="G11:AI11" si="0">SUM(G12:G16)</f>
        <v>0</v>
      </c>
      <c r="H11" s="15">
        <f t="shared" si="0"/>
        <v>0</v>
      </c>
      <c r="I11" s="15">
        <f t="shared" si="0"/>
        <v>0</v>
      </c>
      <c r="J11" s="16">
        <f t="shared" si="0"/>
        <v>0</v>
      </c>
      <c r="K11" s="14">
        <f t="shared" si="0"/>
        <v>0</v>
      </c>
      <c r="L11" s="15">
        <f t="shared" si="0"/>
        <v>0</v>
      </c>
      <c r="M11" s="15">
        <f t="shared" si="0"/>
        <v>0</v>
      </c>
      <c r="N11" s="15">
        <f t="shared" si="0"/>
        <v>0</v>
      </c>
      <c r="O11" s="16">
        <f t="shared" si="0"/>
        <v>0</v>
      </c>
      <c r="P11" s="14">
        <f t="shared" si="0"/>
        <v>0</v>
      </c>
      <c r="Q11" s="15">
        <f t="shared" si="0"/>
        <v>0</v>
      </c>
      <c r="R11" s="15">
        <f t="shared" si="0"/>
        <v>0</v>
      </c>
      <c r="S11" s="15">
        <f t="shared" si="0"/>
        <v>0</v>
      </c>
      <c r="T11" s="16">
        <f t="shared" si="0"/>
        <v>0</v>
      </c>
      <c r="U11" s="14">
        <f t="shared" si="0"/>
        <v>0</v>
      </c>
      <c r="V11" s="15">
        <f t="shared" si="0"/>
        <v>0</v>
      </c>
      <c r="W11" s="15">
        <f t="shared" si="0"/>
        <v>0</v>
      </c>
      <c r="X11" s="15">
        <f t="shared" si="0"/>
        <v>0</v>
      </c>
      <c r="Y11" s="16">
        <f t="shared" si="0"/>
        <v>0</v>
      </c>
      <c r="Z11" s="14">
        <f t="shared" si="0"/>
        <v>0</v>
      </c>
      <c r="AA11" s="15">
        <f t="shared" si="0"/>
        <v>0</v>
      </c>
      <c r="AB11" s="15">
        <f t="shared" si="0"/>
        <v>0</v>
      </c>
      <c r="AC11" s="15">
        <f t="shared" si="0"/>
        <v>0</v>
      </c>
      <c r="AD11" s="16">
        <f t="shared" si="0"/>
        <v>0</v>
      </c>
      <c r="AE11" s="14">
        <f t="shared" si="0"/>
        <v>0</v>
      </c>
      <c r="AF11" s="15">
        <f t="shared" si="0"/>
        <v>0</v>
      </c>
      <c r="AG11" s="15">
        <f t="shared" si="0"/>
        <v>0</v>
      </c>
      <c r="AH11" s="15">
        <f t="shared" si="0"/>
        <v>0</v>
      </c>
      <c r="AI11" s="16">
        <f t="shared" si="0"/>
        <v>0</v>
      </c>
    </row>
    <row r="12" spans="1:35" ht="45" customHeight="1" x14ac:dyDescent="0.2">
      <c r="A12" s="5" t="s">
        <v>28</v>
      </c>
      <c r="B12" s="5" t="s">
        <v>31</v>
      </c>
      <c r="C12" s="5"/>
      <c r="D12" s="12" t="s">
        <v>32</v>
      </c>
      <c r="E12" s="13">
        <v>111</v>
      </c>
      <c r="F12" s="14">
        <f>SUM(G12:J12)</f>
        <v>0</v>
      </c>
      <c r="G12" s="17">
        <v>0</v>
      </c>
      <c r="H12" s="17">
        <v>0</v>
      </c>
      <c r="I12" s="17">
        <v>0</v>
      </c>
      <c r="J12" s="18">
        <v>0</v>
      </c>
      <c r="K12" s="14">
        <f>SUM(L12:O12)</f>
        <v>0</v>
      </c>
      <c r="L12" s="17">
        <v>0</v>
      </c>
      <c r="M12" s="17">
        <v>0</v>
      </c>
      <c r="N12" s="17">
        <v>0</v>
      </c>
      <c r="O12" s="18">
        <v>0</v>
      </c>
      <c r="P12" s="14">
        <f>SUM(Q12:T12)</f>
        <v>0</v>
      </c>
      <c r="Q12" s="17">
        <v>0</v>
      </c>
      <c r="R12" s="17">
        <v>0</v>
      </c>
      <c r="S12" s="17">
        <v>0</v>
      </c>
      <c r="T12" s="18">
        <v>0</v>
      </c>
      <c r="U12" s="14">
        <f>SUM(V12:Y12)</f>
        <v>0</v>
      </c>
      <c r="V12" s="17">
        <v>0</v>
      </c>
      <c r="W12" s="17">
        <v>0</v>
      </c>
      <c r="X12" s="17">
        <v>0</v>
      </c>
      <c r="Y12" s="18">
        <v>0</v>
      </c>
      <c r="Z12" s="14">
        <f>SUM(AA12:AD12)</f>
        <v>0</v>
      </c>
      <c r="AA12" s="17">
        <v>0</v>
      </c>
      <c r="AB12" s="17">
        <v>0</v>
      </c>
      <c r="AC12" s="17">
        <v>0</v>
      </c>
      <c r="AD12" s="18">
        <v>0</v>
      </c>
      <c r="AE12" s="14">
        <f>SUM(AF12:AI12)</f>
        <v>0</v>
      </c>
      <c r="AF12" s="17">
        <v>0</v>
      </c>
      <c r="AG12" s="17">
        <v>0</v>
      </c>
      <c r="AH12" s="17">
        <v>0</v>
      </c>
      <c r="AI12" s="18">
        <v>0</v>
      </c>
    </row>
    <row r="13" spans="1:35" ht="45" customHeight="1" x14ac:dyDescent="0.2">
      <c r="A13" s="5" t="s">
        <v>28</v>
      </c>
      <c r="B13" s="5" t="s">
        <v>33</v>
      </c>
      <c r="C13" s="5"/>
      <c r="D13" s="12" t="s">
        <v>34</v>
      </c>
      <c r="E13" s="13">
        <v>121</v>
      </c>
      <c r="F13" s="14">
        <f>SUM(G13:J13)</f>
        <v>0</v>
      </c>
      <c r="G13" s="17">
        <v>0</v>
      </c>
      <c r="H13" s="17">
        <v>0</v>
      </c>
      <c r="I13" s="17">
        <v>0</v>
      </c>
      <c r="J13" s="18">
        <v>0</v>
      </c>
      <c r="K13" s="14">
        <f>SUM(L13:O13)</f>
        <v>0</v>
      </c>
      <c r="L13" s="17">
        <v>0</v>
      </c>
      <c r="M13" s="17">
        <v>0</v>
      </c>
      <c r="N13" s="17">
        <v>0</v>
      </c>
      <c r="O13" s="18">
        <v>0</v>
      </c>
      <c r="P13" s="14">
        <f>SUM(Q13:T13)</f>
        <v>0</v>
      </c>
      <c r="Q13" s="17">
        <v>0</v>
      </c>
      <c r="R13" s="17">
        <v>0</v>
      </c>
      <c r="S13" s="17">
        <v>0</v>
      </c>
      <c r="T13" s="18">
        <v>0</v>
      </c>
      <c r="U13" s="14">
        <f>SUM(V13:Y13)</f>
        <v>0</v>
      </c>
      <c r="V13" s="17">
        <v>0</v>
      </c>
      <c r="W13" s="17">
        <v>0</v>
      </c>
      <c r="X13" s="17">
        <v>0</v>
      </c>
      <c r="Y13" s="18">
        <v>0</v>
      </c>
      <c r="Z13" s="14">
        <f>SUM(AA13:AD13)</f>
        <v>0</v>
      </c>
      <c r="AA13" s="17">
        <v>0</v>
      </c>
      <c r="AB13" s="17">
        <v>0</v>
      </c>
      <c r="AC13" s="17">
        <v>0</v>
      </c>
      <c r="AD13" s="18">
        <v>0</v>
      </c>
      <c r="AE13" s="14">
        <f>SUM(AF13:AI13)</f>
        <v>0</v>
      </c>
      <c r="AF13" s="17">
        <v>0</v>
      </c>
      <c r="AG13" s="17">
        <v>0</v>
      </c>
      <c r="AH13" s="17">
        <v>0</v>
      </c>
      <c r="AI13" s="18">
        <v>0</v>
      </c>
    </row>
    <row r="14" spans="1:35" ht="45" customHeight="1" x14ac:dyDescent="0.2">
      <c r="A14" s="5" t="s">
        <v>28</v>
      </c>
      <c r="B14" s="5" t="s">
        <v>35</v>
      </c>
      <c r="C14" s="5"/>
      <c r="D14" s="12" t="s">
        <v>36</v>
      </c>
      <c r="E14" s="13">
        <v>131</v>
      </c>
      <c r="F14" s="14">
        <f>SUM(G14:J14)</f>
        <v>0</v>
      </c>
      <c r="G14" s="17">
        <v>0</v>
      </c>
      <c r="H14" s="17">
        <v>0</v>
      </c>
      <c r="I14" s="17">
        <v>0</v>
      </c>
      <c r="J14" s="18">
        <v>0</v>
      </c>
      <c r="K14" s="14">
        <f>SUM(L14:O14)</f>
        <v>0</v>
      </c>
      <c r="L14" s="17">
        <v>0</v>
      </c>
      <c r="M14" s="17">
        <v>0</v>
      </c>
      <c r="N14" s="17">
        <v>0</v>
      </c>
      <c r="O14" s="18">
        <v>0</v>
      </c>
      <c r="P14" s="14">
        <f>SUM(Q14:T14)</f>
        <v>0</v>
      </c>
      <c r="Q14" s="17">
        <v>0</v>
      </c>
      <c r="R14" s="17">
        <v>0</v>
      </c>
      <c r="S14" s="17">
        <v>0</v>
      </c>
      <c r="T14" s="18">
        <v>0</v>
      </c>
      <c r="U14" s="14">
        <f>SUM(V14:Y14)</f>
        <v>0</v>
      </c>
      <c r="V14" s="17">
        <v>0</v>
      </c>
      <c r="W14" s="17">
        <v>0</v>
      </c>
      <c r="X14" s="17">
        <v>0</v>
      </c>
      <c r="Y14" s="18">
        <v>0</v>
      </c>
      <c r="Z14" s="14">
        <f>SUM(AA14:AD14)</f>
        <v>0</v>
      </c>
      <c r="AA14" s="17">
        <v>0</v>
      </c>
      <c r="AB14" s="17">
        <v>0</v>
      </c>
      <c r="AC14" s="17">
        <v>0</v>
      </c>
      <c r="AD14" s="18">
        <v>0</v>
      </c>
      <c r="AE14" s="14">
        <f>SUM(AF14:AI14)</f>
        <v>0</v>
      </c>
      <c r="AF14" s="17">
        <v>0</v>
      </c>
      <c r="AG14" s="17">
        <v>0</v>
      </c>
      <c r="AH14" s="17">
        <v>0</v>
      </c>
      <c r="AI14" s="18">
        <v>0</v>
      </c>
    </row>
    <row r="15" spans="1:35" ht="45" customHeight="1" x14ac:dyDescent="0.2">
      <c r="A15" s="5" t="s">
        <v>28</v>
      </c>
      <c r="B15" s="5" t="s">
        <v>37</v>
      </c>
      <c r="C15" s="5"/>
      <c r="D15" s="12" t="s">
        <v>37</v>
      </c>
      <c r="E15" s="13">
        <v>141</v>
      </c>
      <c r="F15" s="14">
        <f>SUM(G15:J15)</f>
        <v>0</v>
      </c>
      <c r="G15" s="17">
        <v>0</v>
      </c>
      <c r="H15" s="17">
        <v>0</v>
      </c>
      <c r="I15" s="17">
        <v>0</v>
      </c>
      <c r="J15" s="18">
        <v>0</v>
      </c>
      <c r="K15" s="14">
        <f>SUM(L15:O15)</f>
        <v>0</v>
      </c>
      <c r="L15" s="17">
        <v>0</v>
      </c>
      <c r="M15" s="17">
        <v>0</v>
      </c>
      <c r="N15" s="17">
        <v>0</v>
      </c>
      <c r="O15" s="18">
        <v>0</v>
      </c>
      <c r="P15" s="14">
        <f>SUM(Q15:T15)</f>
        <v>0</v>
      </c>
      <c r="Q15" s="17">
        <v>0</v>
      </c>
      <c r="R15" s="17">
        <v>0</v>
      </c>
      <c r="S15" s="17">
        <v>0</v>
      </c>
      <c r="T15" s="18">
        <v>0</v>
      </c>
      <c r="U15" s="14">
        <f>SUM(V15:Y15)</f>
        <v>0</v>
      </c>
      <c r="V15" s="17">
        <v>0</v>
      </c>
      <c r="W15" s="17">
        <v>0</v>
      </c>
      <c r="X15" s="17">
        <v>0</v>
      </c>
      <c r="Y15" s="18">
        <v>0</v>
      </c>
      <c r="Z15" s="14">
        <f>SUM(AA15:AD15)</f>
        <v>0</v>
      </c>
      <c r="AA15" s="17">
        <v>0</v>
      </c>
      <c r="AB15" s="17">
        <v>0</v>
      </c>
      <c r="AC15" s="17">
        <v>0</v>
      </c>
      <c r="AD15" s="18">
        <v>0</v>
      </c>
      <c r="AE15" s="14">
        <f>SUM(AF15:AI15)</f>
        <v>0</v>
      </c>
      <c r="AF15" s="17">
        <v>0</v>
      </c>
      <c r="AG15" s="17">
        <v>0</v>
      </c>
      <c r="AH15" s="17">
        <v>0</v>
      </c>
      <c r="AI15" s="18">
        <v>0</v>
      </c>
    </row>
    <row r="16" spans="1:35" ht="45" customHeight="1" x14ac:dyDescent="0.2">
      <c r="A16" s="5" t="s">
        <v>28</v>
      </c>
      <c r="B16" s="5" t="s">
        <v>38</v>
      </c>
      <c r="C16" s="5"/>
      <c r="D16" s="12" t="s">
        <v>39</v>
      </c>
      <c r="E16" s="13">
        <v>151</v>
      </c>
      <c r="F16" s="14">
        <f>SUM(G16:J16)</f>
        <v>0</v>
      </c>
      <c r="G16" s="17">
        <v>0</v>
      </c>
      <c r="H16" s="17">
        <v>0</v>
      </c>
      <c r="I16" s="17">
        <v>0</v>
      </c>
      <c r="J16" s="18">
        <v>0</v>
      </c>
      <c r="K16" s="14">
        <f>SUM(L16:O16)</f>
        <v>0</v>
      </c>
      <c r="L16" s="17">
        <v>0</v>
      </c>
      <c r="M16" s="17">
        <v>0</v>
      </c>
      <c r="N16" s="17">
        <v>0</v>
      </c>
      <c r="O16" s="18">
        <v>0</v>
      </c>
      <c r="P16" s="14">
        <f>SUM(Q16:T16)</f>
        <v>0</v>
      </c>
      <c r="Q16" s="17">
        <v>0</v>
      </c>
      <c r="R16" s="17">
        <v>0</v>
      </c>
      <c r="S16" s="17">
        <v>0</v>
      </c>
      <c r="T16" s="18">
        <v>0</v>
      </c>
      <c r="U16" s="14">
        <f>SUM(V16:Y16)</f>
        <v>0</v>
      </c>
      <c r="V16" s="17">
        <v>0</v>
      </c>
      <c r="W16" s="17">
        <v>0</v>
      </c>
      <c r="X16" s="17">
        <v>0</v>
      </c>
      <c r="Y16" s="18">
        <v>0</v>
      </c>
      <c r="Z16" s="14">
        <f>SUM(AA16:AD16)</f>
        <v>0</v>
      </c>
      <c r="AA16" s="17">
        <v>0</v>
      </c>
      <c r="AB16" s="17">
        <v>0</v>
      </c>
      <c r="AC16" s="17">
        <v>0</v>
      </c>
      <c r="AD16" s="18">
        <v>0</v>
      </c>
      <c r="AE16" s="14">
        <f>SUM(AF16:AI16)</f>
        <v>0</v>
      </c>
      <c r="AF16" s="17">
        <v>0</v>
      </c>
      <c r="AG16" s="17">
        <v>0</v>
      </c>
      <c r="AH16" s="17">
        <v>0</v>
      </c>
      <c r="AI16" s="18">
        <v>0</v>
      </c>
    </row>
    <row r="17" spans="1:35" ht="45" customHeight="1" x14ac:dyDescent="0.2">
      <c r="A17" s="5" t="s">
        <v>40</v>
      </c>
      <c r="B17" s="5" t="s">
        <v>29</v>
      </c>
      <c r="C17" s="5"/>
      <c r="D17" s="12" t="s">
        <v>41</v>
      </c>
      <c r="E17" s="13">
        <v>200</v>
      </c>
      <c r="F17" s="14">
        <f t="shared" ref="F17:AI17" si="1">SUM(F18:F28)</f>
        <v>9048.6659999999993</v>
      </c>
      <c r="G17" s="15">
        <f t="shared" si="1"/>
        <v>730.77200000000005</v>
      </c>
      <c r="H17" s="15">
        <f t="shared" si="1"/>
        <v>28.141999999999996</v>
      </c>
      <c r="I17" s="15">
        <f t="shared" si="1"/>
        <v>5521.6070000000009</v>
      </c>
      <c r="J17" s="16">
        <f t="shared" si="1"/>
        <v>2768.145</v>
      </c>
      <c r="K17" s="14">
        <f>SUM(K18:K28)</f>
        <v>25254.829250000003</v>
      </c>
      <c r="L17" s="15">
        <f t="shared" si="1"/>
        <v>2078.9732899999999</v>
      </c>
      <c r="M17" s="15">
        <f t="shared" si="1"/>
        <v>60.715009999999999</v>
      </c>
      <c r="N17" s="15">
        <f t="shared" si="1"/>
        <v>16732.065900000001</v>
      </c>
      <c r="O17" s="16">
        <f t="shared" si="1"/>
        <v>6383.0750499999995</v>
      </c>
      <c r="P17" s="14">
        <f>SUM(P18:P28)</f>
        <v>8447.7839999999997</v>
      </c>
      <c r="Q17" s="15">
        <f t="shared" si="1"/>
        <v>730.77200000000005</v>
      </c>
      <c r="R17" s="15">
        <f t="shared" si="1"/>
        <v>28.141999999999996</v>
      </c>
      <c r="S17" s="15">
        <f t="shared" si="1"/>
        <v>4920.7250000000004</v>
      </c>
      <c r="T17" s="16">
        <f t="shared" si="1"/>
        <v>2768.145</v>
      </c>
      <c r="U17" s="14">
        <f t="shared" si="1"/>
        <v>24075.72752</v>
      </c>
      <c r="V17" s="15">
        <f t="shared" si="1"/>
        <v>2078.9732899999999</v>
      </c>
      <c r="W17" s="15">
        <f t="shared" si="1"/>
        <v>60.715009999999999</v>
      </c>
      <c r="X17" s="15">
        <f t="shared" si="1"/>
        <v>15552.964169999999</v>
      </c>
      <c r="Y17" s="16">
        <f t="shared" si="1"/>
        <v>6383.0750499999995</v>
      </c>
      <c r="Z17" s="14">
        <f t="shared" si="1"/>
        <v>600.88199999999995</v>
      </c>
      <c r="AA17" s="15">
        <f t="shared" si="1"/>
        <v>0</v>
      </c>
      <c r="AB17" s="15">
        <f t="shared" si="1"/>
        <v>0</v>
      </c>
      <c r="AC17" s="15">
        <f t="shared" si="1"/>
        <v>600.88199999999995</v>
      </c>
      <c r="AD17" s="16">
        <f t="shared" si="1"/>
        <v>0</v>
      </c>
      <c r="AE17" s="14">
        <f t="shared" si="1"/>
        <v>1179.1017300000001</v>
      </c>
      <c r="AF17" s="15">
        <f t="shared" si="1"/>
        <v>0</v>
      </c>
      <c r="AG17" s="15">
        <f t="shared" si="1"/>
        <v>0</v>
      </c>
      <c r="AH17" s="15">
        <f t="shared" si="1"/>
        <v>1179.1017300000001</v>
      </c>
      <c r="AI17" s="16">
        <f t="shared" si="1"/>
        <v>0</v>
      </c>
    </row>
    <row r="18" spans="1:35" ht="45" customHeight="1" x14ac:dyDescent="0.2">
      <c r="A18" s="5" t="s">
        <v>40</v>
      </c>
      <c r="B18" s="5" t="s">
        <v>31</v>
      </c>
      <c r="C18" s="5"/>
      <c r="D18" s="12" t="s">
        <v>32</v>
      </c>
      <c r="E18" s="13">
        <v>211</v>
      </c>
      <c r="F18" s="14">
        <f>SUM(G18:J18)</f>
        <v>600.88199999999995</v>
      </c>
      <c r="G18" s="17">
        <v>0</v>
      </c>
      <c r="H18" s="17">
        <v>0</v>
      </c>
      <c r="I18" s="17">
        <v>600.88199999999995</v>
      </c>
      <c r="J18" s="18">
        <v>0</v>
      </c>
      <c r="K18" s="14">
        <f>SUM(L18:O18)</f>
        <v>1179.1017300000001</v>
      </c>
      <c r="L18" s="17">
        <v>0</v>
      </c>
      <c r="M18" s="17">
        <v>0</v>
      </c>
      <c r="N18" s="17">
        <v>1179.1017300000001</v>
      </c>
      <c r="O18" s="18">
        <v>0</v>
      </c>
      <c r="P18" s="14">
        <f>SUM(Q18:T18)</f>
        <v>0</v>
      </c>
      <c r="Q18" s="17">
        <v>0</v>
      </c>
      <c r="R18" s="17">
        <v>0</v>
      </c>
      <c r="S18" s="17">
        <v>0</v>
      </c>
      <c r="T18" s="18">
        <v>0</v>
      </c>
      <c r="U18" s="14">
        <f>SUM(V18:Y18)</f>
        <v>0</v>
      </c>
      <c r="V18" s="17">
        <v>0</v>
      </c>
      <c r="W18" s="17">
        <v>0</v>
      </c>
      <c r="X18" s="17">
        <v>0</v>
      </c>
      <c r="Y18" s="18">
        <v>0</v>
      </c>
      <c r="Z18" s="14">
        <f>SUM(AA18:AD18)</f>
        <v>600.88199999999995</v>
      </c>
      <c r="AA18" s="17">
        <v>0</v>
      </c>
      <c r="AB18" s="17">
        <v>0</v>
      </c>
      <c r="AC18" s="17">
        <v>600.88199999999995</v>
      </c>
      <c r="AD18" s="18">
        <v>0</v>
      </c>
      <c r="AE18" s="14">
        <f>SUM(AF18:AI18)</f>
        <v>1179.1017300000001</v>
      </c>
      <c r="AF18" s="17">
        <v>0</v>
      </c>
      <c r="AG18" s="17">
        <v>0</v>
      </c>
      <c r="AH18" s="17">
        <v>1179.1017300000001</v>
      </c>
      <c r="AI18" s="18">
        <v>0</v>
      </c>
    </row>
    <row r="19" spans="1:35" ht="45" customHeight="1" x14ac:dyDescent="0.2">
      <c r="A19" s="5" t="s">
        <v>40</v>
      </c>
      <c r="B19" s="5" t="s">
        <v>33</v>
      </c>
      <c r="C19" s="5"/>
      <c r="D19" s="12" t="s">
        <v>42</v>
      </c>
      <c r="E19" s="13">
        <v>221</v>
      </c>
      <c r="F19" s="14">
        <f t="shared" ref="F19:F28" si="2">SUM(G19:J19)</f>
        <v>1277.758</v>
      </c>
      <c r="G19" s="17">
        <v>0</v>
      </c>
      <c r="H19" s="17">
        <v>0</v>
      </c>
      <c r="I19" s="17">
        <v>1277.758</v>
      </c>
      <c r="J19" s="18">
        <v>0</v>
      </c>
      <c r="K19" s="14">
        <f t="shared" ref="K19:K28" si="3">SUM(L19:O19)</f>
        <v>4689.9213600000003</v>
      </c>
      <c r="L19" s="17">
        <v>0</v>
      </c>
      <c r="M19" s="17">
        <v>0</v>
      </c>
      <c r="N19" s="17">
        <v>4689.9213600000003</v>
      </c>
      <c r="O19" s="18">
        <v>0</v>
      </c>
      <c r="P19" s="14">
        <f t="shared" ref="P19:P28" si="4">SUM(Q19:T19)</f>
        <v>1277.758</v>
      </c>
      <c r="Q19" s="17">
        <v>0</v>
      </c>
      <c r="R19" s="17">
        <v>0</v>
      </c>
      <c r="S19" s="17">
        <v>1277.758</v>
      </c>
      <c r="T19" s="18">
        <v>0</v>
      </c>
      <c r="U19" s="14">
        <f t="shared" ref="U19:U28" si="5">SUM(V19:Y19)</f>
        <v>4689.9213600000003</v>
      </c>
      <c r="V19" s="17">
        <v>0</v>
      </c>
      <c r="W19" s="17">
        <v>0</v>
      </c>
      <c r="X19" s="17">
        <v>4689.9213600000003</v>
      </c>
      <c r="Y19" s="18">
        <v>0</v>
      </c>
      <c r="Z19" s="14">
        <f t="shared" ref="Z19:Z28" si="6">SUM(AA19:AD19)</f>
        <v>0</v>
      </c>
      <c r="AA19" s="17">
        <v>0</v>
      </c>
      <c r="AB19" s="17">
        <v>0</v>
      </c>
      <c r="AC19" s="17">
        <v>0</v>
      </c>
      <c r="AD19" s="18">
        <v>0</v>
      </c>
      <c r="AE19" s="14">
        <f t="shared" ref="AE19:AE28" si="7">SUM(AF19:AI19)</f>
        <v>0</v>
      </c>
      <c r="AF19" s="17">
        <v>0</v>
      </c>
      <c r="AG19" s="17">
        <v>0</v>
      </c>
      <c r="AH19" s="17">
        <v>0</v>
      </c>
      <c r="AI19" s="18">
        <v>0</v>
      </c>
    </row>
    <row r="20" spans="1:35" ht="45" customHeight="1" x14ac:dyDescent="0.2">
      <c r="A20" s="5" t="s">
        <v>40</v>
      </c>
      <c r="B20" s="5" t="s">
        <v>35</v>
      </c>
      <c r="C20" s="5"/>
      <c r="D20" s="12" t="s">
        <v>36</v>
      </c>
      <c r="E20" s="13">
        <v>231</v>
      </c>
      <c r="F20" s="14">
        <f t="shared" si="2"/>
        <v>0</v>
      </c>
      <c r="G20" s="17">
        <v>0</v>
      </c>
      <c r="H20" s="17">
        <v>0</v>
      </c>
      <c r="I20" s="17">
        <v>0</v>
      </c>
      <c r="J20" s="18">
        <v>0</v>
      </c>
      <c r="K20" s="14">
        <f t="shared" si="3"/>
        <v>0</v>
      </c>
      <c r="L20" s="17">
        <v>0</v>
      </c>
      <c r="M20" s="17">
        <v>0</v>
      </c>
      <c r="N20" s="17">
        <v>0</v>
      </c>
      <c r="O20" s="18">
        <v>0</v>
      </c>
      <c r="P20" s="14">
        <f t="shared" si="4"/>
        <v>0</v>
      </c>
      <c r="Q20" s="17">
        <v>0</v>
      </c>
      <c r="R20" s="17">
        <v>0</v>
      </c>
      <c r="S20" s="17">
        <v>0</v>
      </c>
      <c r="T20" s="18">
        <v>0</v>
      </c>
      <c r="U20" s="14">
        <f t="shared" si="5"/>
        <v>0</v>
      </c>
      <c r="V20" s="17">
        <v>0</v>
      </c>
      <c r="W20" s="17">
        <v>0</v>
      </c>
      <c r="X20" s="17">
        <v>0</v>
      </c>
      <c r="Y20" s="18">
        <v>0</v>
      </c>
      <c r="Z20" s="14">
        <f t="shared" si="6"/>
        <v>0</v>
      </c>
      <c r="AA20" s="17">
        <v>0</v>
      </c>
      <c r="AB20" s="17">
        <v>0</v>
      </c>
      <c r="AC20" s="17">
        <v>0</v>
      </c>
      <c r="AD20" s="18">
        <v>0</v>
      </c>
      <c r="AE20" s="14">
        <f t="shared" si="7"/>
        <v>0</v>
      </c>
      <c r="AF20" s="17">
        <v>0</v>
      </c>
      <c r="AG20" s="17">
        <v>0</v>
      </c>
      <c r="AH20" s="17">
        <v>0</v>
      </c>
      <c r="AI20" s="18">
        <v>0</v>
      </c>
    </row>
    <row r="21" spans="1:35" ht="45" customHeight="1" x14ac:dyDescent="0.2">
      <c r="A21" s="5" t="s">
        <v>40</v>
      </c>
      <c r="B21" s="5" t="s">
        <v>43</v>
      </c>
      <c r="C21" s="5"/>
      <c r="D21" s="12" t="s">
        <v>44</v>
      </c>
      <c r="E21" s="13">
        <v>241</v>
      </c>
      <c r="F21" s="14">
        <f t="shared" si="2"/>
        <v>0</v>
      </c>
      <c r="G21" s="17">
        <v>0</v>
      </c>
      <c r="H21" s="17">
        <v>0</v>
      </c>
      <c r="I21" s="17">
        <v>0</v>
      </c>
      <c r="J21" s="18">
        <v>0</v>
      </c>
      <c r="K21" s="14">
        <f t="shared" si="3"/>
        <v>0</v>
      </c>
      <c r="L21" s="17">
        <v>0</v>
      </c>
      <c r="M21" s="17">
        <v>0</v>
      </c>
      <c r="N21" s="17">
        <v>0</v>
      </c>
      <c r="O21" s="18">
        <v>0</v>
      </c>
      <c r="P21" s="14">
        <f t="shared" si="4"/>
        <v>0</v>
      </c>
      <c r="Q21" s="17">
        <v>0</v>
      </c>
      <c r="R21" s="17">
        <v>0</v>
      </c>
      <c r="S21" s="17">
        <v>0</v>
      </c>
      <c r="T21" s="18">
        <v>0</v>
      </c>
      <c r="U21" s="14">
        <f t="shared" si="5"/>
        <v>0</v>
      </c>
      <c r="V21" s="17">
        <v>0</v>
      </c>
      <c r="W21" s="17">
        <v>0</v>
      </c>
      <c r="X21" s="17">
        <v>0</v>
      </c>
      <c r="Y21" s="18">
        <v>0</v>
      </c>
      <c r="Z21" s="14">
        <f t="shared" si="6"/>
        <v>0</v>
      </c>
      <c r="AA21" s="17">
        <v>0</v>
      </c>
      <c r="AB21" s="17">
        <v>0</v>
      </c>
      <c r="AC21" s="17">
        <v>0</v>
      </c>
      <c r="AD21" s="18">
        <v>0</v>
      </c>
      <c r="AE21" s="14">
        <f t="shared" si="7"/>
        <v>0</v>
      </c>
      <c r="AF21" s="17">
        <v>0</v>
      </c>
      <c r="AG21" s="17">
        <v>0</v>
      </c>
      <c r="AH21" s="17">
        <v>0</v>
      </c>
      <c r="AI21" s="18">
        <v>0</v>
      </c>
    </row>
    <row r="22" spans="1:35" ht="45" customHeight="1" x14ac:dyDescent="0.2">
      <c r="A22" s="5" t="s">
        <v>40</v>
      </c>
      <c r="B22" s="5" t="s">
        <v>38</v>
      </c>
      <c r="C22" s="5"/>
      <c r="D22" s="12" t="s">
        <v>39</v>
      </c>
      <c r="E22" s="13">
        <v>251</v>
      </c>
      <c r="F22" s="14">
        <f t="shared" si="2"/>
        <v>0</v>
      </c>
      <c r="G22" s="17">
        <v>0</v>
      </c>
      <c r="H22" s="17">
        <v>0</v>
      </c>
      <c r="I22" s="17">
        <v>0</v>
      </c>
      <c r="J22" s="18">
        <v>0</v>
      </c>
      <c r="K22" s="14">
        <f t="shared" si="3"/>
        <v>0</v>
      </c>
      <c r="L22" s="17">
        <v>0</v>
      </c>
      <c r="M22" s="17">
        <v>0</v>
      </c>
      <c r="N22" s="17">
        <v>0</v>
      </c>
      <c r="O22" s="18">
        <v>0</v>
      </c>
      <c r="P22" s="14">
        <f t="shared" si="4"/>
        <v>0</v>
      </c>
      <c r="Q22" s="17">
        <v>0</v>
      </c>
      <c r="R22" s="17">
        <v>0</v>
      </c>
      <c r="S22" s="17">
        <v>0</v>
      </c>
      <c r="T22" s="18">
        <v>0</v>
      </c>
      <c r="U22" s="14">
        <f t="shared" si="5"/>
        <v>0</v>
      </c>
      <c r="V22" s="17">
        <v>0</v>
      </c>
      <c r="W22" s="17">
        <v>0</v>
      </c>
      <c r="X22" s="17">
        <v>0</v>
      </c>
      <c r="Y22" s="18">
        <v>0</v>
      </c>
      <c r="Z22" s="14">
        <f t="shared" si="6"/>
        <v>0</v>
      </c>
      <c r="AA22" s="17">
        <v>0</v>
      </c>
      <c r="AB22" s="17">
        <v>0</v>
      </c>
      <c r="AC22" s="17">
        <v>0</v>
      </c>
      <c r="AD22" s="18">
        <v>0</v>
      </c>
      <c r="AE22" s="14">
        <f t="shared" si="7"/>
        <v>0</v>
      </c>
      <c r="AF22" s="17">
        <v>0</v>
      </c>
      <c r="AG22" s="17">
        <v>0</v>
      </c>
      <c r="AH22" s="17">
        <v>0</v>
      </c>
      <c r="AI22" s="18">
        <v>0</v>
      </c>
    </row>
    <row r="23" spans="1:35" ht="45" customHeight="1" x14ac:dyDescent="0.2">
      <c r="A23" s="5" t="s">
        <v>40</v>
      </c>
      <c r="B23" s="5" t="s">
        <v>45</v>
      </c>
      <c r="C23" s="5"/>
      <c r="D23" s="12" t="s">
        <v>46</v>
      </c>
      <c r="E23" s="13">
        <v>261</v>
      </c>
      <c r="F23" s="14">
        <f t="shared" si="2"/>
        <v>3121.2930000000001</v>
      </c>
      <c r="G23" s="17">
        <v>730.77200000000005</v>
      </c>
      <c r="H23" s="17">
        <v>8.8729999999999993</v>
      </c>
      <c r="I23" s="17">
        <v>1575.9780000000001</v>
      </c>
      <c r="J23" s="18">
        <v>805.67</v>
      </c>
      <c r="K23" s="14">
        <f t="shared" si="3"/>
        <v>11024.012339999999</v>
      </c>
      <c r="L23" s="17">
        <v>2078.9732899999999</v>
      </c>
      <c r="M23" s="17">
        <v>31.187709999999999</v>
      </c>
      <c r="N23" s="17">
        <v>5759.7320099999997</v>
      </c>
      <c r="O23" s="18">
        <v>3154.11933</v>
      </c>
      <c r="P23" s="14">
        <f t="shared" si="4"/>
        <v>3121.2930000000001</v>
      </c>
      <c r="Q23" s="17">
        <v>730.77200000000005</v>
      </c>
      <c r="R23" s="17">
        <v>8.8729999999999993</v>
      </c>
      <c r="S23" s="17">
        <v>1575.9780000000001</v>
      </c>
      <c r="T23" s="18">
        <v>805.67</v>
      </c>
      <c r="U23" s="14">
        <f t="shared" si="5"/>
        <v>11024.012339999999</v>
      </c>
      <c r="V23" s="17">
        <v>2078.9732899999999</v>
      </c>
      <c r="W23" s="17">
        <v>31.187709999999999</v>
      </c>
      <c r="X23" s="17">
        <v>5759.7320099999997</v>
      </c>
      <c r="Y23" s="18">
        <v>3154.11933</v>
      </c>
      <c r="Z23" s="14">
        <f t="shared" si="6"/>
        <v>0</v>
      </c>
      <c r="AA23" s="17">
        <v>0</v>
      </c>
      <c r="AB23" s="17">
        <v>0</v>
      </c>
      <c r="AC23" s="17">
        <v>0</v>
      </c>
      <c r="AD23" s="18">
        <v>0</v>
      </c>
      <c r="AE23" s="14">
        <f t="shared" si="7"/>
        <v>0</v>
      </c>
      <c r="AF23" s="17">
        <v>0</v>
      </c>
      <c r="AG23" s="17">
        <v>0</v>
      </c>
      <c r="AH23" s="17">
        <v>0</v>
      </c>
      <c r="AI23" s="18">
        <v>0</v>
      </c>
    </row>
    <row r="24" spans="1:35" ht="45" customHeight="1" x14ac:dyDescent="0.2">
      <c r="A24" s="5" t="s">
        <v>40</v>
      </c>
      <c r="B24" s="5" t="s">
        <v>47</v>
      </c>
      <c r="C24" s="5"/>
      <c r="D24" s="12" t="s">
        <v>48</v>
      </c>
      <c r="E24" s="13">
        <v>271</v>
      </c>
      <c r="F24" s="14">
        <f t="shared" si="2"/>
        <v>7.44</v>
      </c>
      <c r="G24" s="17">
        <v>0</v>
      </c>
      <c r="H24" s="17">
        <v>0</v>
      </c>
      <c r="I24" s="17">
        <v>6.8090000000000002</v>
      </c>
      <c r="J24" s="18">
        <v>0.63100000000000001</v>
      </c>
      <c r="K24" s="14">
        <f t="shared" si="3"/>
        <v>27.356520000000003</v>
      </c>
      <c r="L24" s="17">
        <v>0</v>
      </c>
      <c r="M24" s="17">
        <v>0</v>
      </c>
      <c r="N24" s="17">
        <v>24.886220000000002</v>
      </c>
      <c r="O24" s="18">
        <v>2.4702999999999999</v>
      </c>
      <c r="P24" s="14">
        <f t="shared" si="4"/>
        <v>7.44</v>
      </c>
      <c r="Q24" s="17">
        <v>0</v>
      </c>
      <c r="R24" s="17">
        <v>0</v>
      </c>
      <c r="S24" s="17">
        <v>6.8090000000000002</v>
      </c>
      <c r="T24" s="18">
        <v>0.63100000000000001</v>
      </c>
      <c r="U24" s="14">
        <f t="shared" si="5"/>
        <v>27.356520000000003</v>
      </c>
      <c r="V24" s="17">
        <v>0</v>
      </c>
      <c r="W24" s="17">
        <v>0</v>
      </c>
      <c r="X24" s="17">
        <v>24.886220000000002</v>
      </c>
      <c r="Y24" s="18">
        <v>2.4702999999999999</v>
      </c>
      <c r="Z24" s="14">
        <f t="shared" si="6"/>
        <v>0</v>
      </c>
      <c r="AA24" s="17">
        <v>0</v>
      </c>
      <c r="AB24" s="17">
        <v>0</v>
      </c>
      <c r="AC24" s="17">
        <v>0</v>
      </c>
      <c r="AD24" s="18">
        <v>0</v>
      </c>
      <c r="AE24" s="14">
        <f t="shared" si="7"/>
        <v>0</v>
      </c>
      <c r="AF24" s="17">
        <v>0</v>
      </c>
      <c r="AG24" s="17">
        <v>0</v>
      </c>
      <c r="AH24" s="17">
        <v>0</v>
      </c>
      <c r="AI24" s="18">
        <v>0</v>
      </c>
    </row>
    <row r="25" spans="1:35" ht="45" customHeight="1" x14ac:dyDescent="0.2">
      <c r="A25" s="5" t="s">
        <v>40</v>
      </c>
      <c r="B25" s="5" t="s">
        <v>37</v>
      </c>
      <c r="C25" s="5"/>
      <c r="D25" s="12" t="s">
        <v>49</v>
      </c>
      <c r="E25" s="13">
        <v>281</v>
      </c>
      <c r="F25" s="14">
        <f>SUM(G25:J25)</f>
        <v>545.61199999999997</v>
      </c>
      <c r="G25" s="17">
        <v>0</v>
      </c>
      <c r="H25" s="17">
        <v>0</v>
      </c>
      <c r="I25" s="17">
        <v>460.52699999999999</v>
      </c>
      <c r="J25" s="18">
        <v>85.084999999999994</v>
      </c>
      <c r="K25" s="14">
        <f>SUM(L25:O25)</f>
        <v>2016.2803799999999</v>
      </c>
      <c r="L25" s="17">
        <v>0</v>
      </c>
      <c r="M25" s="17">
        <v>0</v>
      </c>
      <c r="N25" s="17">
        <v>1683.1810599999999</v>
      </c>
      <c r="O25" s="18">
        <v>333.09931999999998</v>
      </c>
      <c r="P25" s="14">
        <f>SUM(Q25:T25)</f>
        <v>545.61199999999997</v>
      </c>
      <c r="Q25" s="17">
        <v>0</v>
      </c>
      <c r="R25" s="17">
        <v>0</v>
      </c>
      <c r="S25" s="17">
        <v>460.52699999999999</v>
      </c>
      <c r="T25" s="18">
        <v>85.084999999999994</v>
      </c>
      <c r="U25" s="14">
        <f>SUM(V25:Y25)</f>
        <v>2016.2803799999999</v>
      </c>
      <c r="V25" s="17">
        <v>0</v>
      </c>
      <c r="W25" s="17">
        <v>0</v>
      </c>
      <c r="X25" s="17">
        <v>1683.1810599999999</v>
      </c>
      <c r="Y25" s="18">
        <v>333.09931999999998</v>
      </c>
      <c r="Z25" s="14">
        <f>SUM(AA25:AD25)</f>
        <v>0</v>
      </c>
      <c r="AA25" s="17">
        <v>0</v>
      </c>
      <c r="AB25" s="17">
        <v>0</v>
      </c>
      <c r="AC25" s="17">
        <v>0</v>
      </c>
      <c r="AD25" s="18">
        <v>0</v>
      </c>
      <c r="AE25" s="14">
        <f>SUM(AF25:AI25)</f>
        <v>0</v>
      </c>
      <c r="AF25" s="17">
        <v>0</v>
      </c>
      <c r="AG25" s="17">
        <v>0</v>
      </c>
      <c r="AH25" s="17">
        <v>0</v>
      </c>
      <c r="AI25" s="18">
        <v>0</v>
      </c>
    </row>
    <row r="26" spans="1:35" ht="45" customHeight="1" x14ac:dyDescent="0.2">
      <c r="A26" s="5" t="s">
        <v>40</v>
      </c>
      <c r="B26" s="5" t="s">
        <v>37</v>
      </c>
      <c r="C26" s="5"/>
      <c r="D26" s="12" t="s">
        <v>37</v>
      </c>
      <c r="E26" s="13">
        <v>301</v>
      </c>
      <c r="F26" s="14">
        <f t="shared" si="2"/>
        <v>638.91999999999996</v>
      </c>
      <c r="G26" s="17">
        <v>0</v>
      </c>
      <c r="H26" s="17">
        <v>0</v>
      </c>
      <c r="I26" s="17">
        <v>627.29899999999998</v>
      </c>
      <c r="J26" s="18">
        <v>11.621</v>
      </c>
      <c r="K26" s="14">
        <f t="shared" si="3"/>
        <v>1940.52782</v>
      </c>
      <c r="L26" s="17">
        <v>0</v>
      </c>
      <c r="M26" s="17">
        <v>0</v>
      </c>
      <c r="N26" s="17">
        <v>1905.23252</v>
      </c>
      <c r="O26" s="18">
        <v>35.295299999999997</v>
      </c>
      <c r="P26" s="14">
        <f t="shared" si="4"/>
        <v>638.91999999999996</v>
      </c>
      <c r="Q26" s="17">
        <v>0</v>
      </c>
      <c r="R26" s="17">
        <v>0</v>
      </c>
      <c r="S26" s="17">
        <v>627.29899999999998</v>
      </c>
      <c r="T26" s="18">
        <v>11.621</v>
      </c>
      <c r="U26" s="14">
        <f t="shared" si="5"/>
        <v>1940.52782</v>
      </c>
      <c r="V26" s="17">
        <v>0</v>
      </c>
      <c r="W26" s="17">
        <v>0</v>
      </c>
      <c r="X26" s="17">
        <v>1905.23252</v>
      </c>
      <c r="Y26" s="18">
        <v>35.295299999999997</v>
      </c>
      <c r="Z26" s="14">
        <f t="shared" si="6"/>
        <v>0</v>
      </c>
      <c r="AA26" s="17">
        <v>0</v>
      </c>
      <c r="AB26" s="17">
        <v>0</v>
      </c>
      <c r="AC26" s="17">
        <v>0</v>
      </c>
      <c r="AD26" s="18">
        <v>0</v>
      </c>
      <c r="AE26" s="14">
        <f t="shared" si="7"/>
        <v>0</v>
      </c>
      <c r="AF26" s="17">
        <v>0</v>
      </c>
      <c r="AG26" s="17">
        <v>0</v>
      </c>
      <c r="AH26" s="17">
        <v>0</v>
      </c>
      <c r="AI26" s="18">
        <v>0</v>
      </c>
    </row>
    <row r="27" spans="1:35" ht="45" customHeight="1" x14ac:dyDescent="0.2">
      <c r="A27" s="5" t="s">
        <v>40</v>
      </c>
      <c r="B27" s="5" t="s">
        <v>50</v>
      </c>
      <c r="C27" s="5"/>
      <c r="D27" s="12" t="s">
        <v>51</v>
      </c>
      <c r="E27" s="13">
        <v>311</v>
      </c>
      <c r="F27" s="14">
        <f t="shared" si="2"/>
        <v>0</v>
      </c>
      <c r="G27" s="17">
        <v>0</v>
      </c>
      <c r="H27" s="17">
        <v>0</v>
      </c>
      <c r="I27" s="17">
        <v>0</v>
      </c>
      <c r="J27" s="18">
        <v>0</v>
      </c>
      <c r="K27" s="14">
        <f t="shared" si="3"/>
        <v>0</v>
      </c>
      <c r="L27" s="17">
        <v>0</v>
      </c>
      <c r="M27" s="17">
        <v>0</v>
      </c>
      <c r="N27" s="17">
        <v>0</v>
      </c>
      <c r="O27" s="18">
        <v>0</v>
      </c>
      <c r="P27" s="14">
        <f t="shared" si="4"/>
        <v>0</v>
      </c>
      <c r="Q27" s="17">
        <v>0</v>
      </c>
      <c r="R27" s="17">
        <v>0</v>
      </c>
      <c r="S27" s="17">
        <v>0</v>
      </c>
      <c r="T27" s="18">
        <v>0</v>
      </c>
      <c r="U27" s="14">
        <f t="shared" si="5"/>
        <v>0</v>
      </c>
      <c r="V27" s="17">
        <v>0</v>
      </c>
      <c r="W27" s="17">
        <v>0</v>
      </c>
      <c r="X27" s="17">
        <v>0</v>
      </c>
      <c r="Y27" s="18">
        <v>0</v>
      </c>
      <c r="Z27" s="14">
        <f t="shared" si="6"/>
        <v>0</v>
      </c>
      <c r="AA27" s="17">
        <v>0</v>
      </c>
      <c r="AB27" s="17">
        <v>0</v>
      </c>
      <c r="AC27" s="17">
        <v>0</v>
      </c>
      <c r="AD27" s="18">
        <v>0</v>
      </c>
      <c r="AE27" s="14">
        <f t="shared" si="7"/>
        <v>0</v>
      </c>
      <c r="AF27" s="17">
        <v>0</v>
      </c>
      <c r="AG27" s="17">
        <v>0</v>
      </c>
      <c r="AH27" s="17">
        <v>0</v>
      </c>
      <c r="AI27" s="18">
        <v>0</v>
      </c>
    </row>
    <row r="28" spans="1:35" ht="45" customHeight="1" x14ac:dyDescent="0.2">
      <c r="A28" s="5" t="s">
        <v>40</v>
      </c>
      <c r="B28" s="5" t="s">
        <v>52</v>
      </c>
      <c r="C28" s="5"/>
      <c r="D28" s="12" t="s">
        <v>53</v>
      </c>
      <c r="E28" s="13">
        <v>321</v>
      </c>
      <c r="F28" s="14">
        <f t="shared" si="2"/>
        <v>2856.761</v>
      </c>
      <c r="G28" s="17">
        <v>0</v>
      </c>
      <c r="H28" s="17">
        <v>19.268999999999998</v>
      </c>
      <c r="I28" s="17">
        <v>972.35400000000004</v>
      </c>
      <c r="J28" s="18">
        <v>1865.1379999999999</v>
      </c>
      <c r="K28" s="14">
        <f t="shared" si="3"/>
        <v>4377.6291000000001</v>
      </c>
      <c r="L28" s="17">
        <v>0</v>
      </c>
      <c r="M28" s="17">
        <v>29.5273</v>
      </c>
      <c r="N28" s="17">
        <v>1490.011</v>
      </c>
      <c r="O28" s="18">
        <v>2858.0907999999999</v>
      </c>
      <c r="P28" s="14">
        <f t="shared" si="4"/>
        <v>2856.761</v>
      </c>
      <c r="Q28" s="17">
        <v>0</v>
      </c>
      <c r="R28" s="17">
        <v>19.268999999999998</v>
      </c>
      <c r="S28" s="17">
        <v>972.35400000000004</v>
      </c>
      <c r="T28" s="18">
        <v>1865.1379999999999</v>
      </c>
      <c r="U28" s="14">
        <f t="shared" si="5"/>
        <v>4377.6291000000001</v>
      </c>
      <c r="V28" s="17">
        <v>0</v>
      </c>
      <c r="W28" s="17">
        <v>29.5273</v>
      </c>
      <c r="X28" s="17">
        <v>1490.011</v>
      </c>
      <c r="Y28" s="18">
        <v>2858.0907999999999</v>
      </c>
      <c r="Z28" s="14">
        <f t="shared" si="6"/>
        <v>0</v>
      </c>
      <c r="AA28" s="17">
        <v>0</v>
      </c>
      <c r="AB28" s="17">
        <v>0</v>
      </c>
      <c r="AC28" s="17">
        <v>0</v>
      </c>
      <c r="AD28" s="18">
        <v>0</v>
      </c>
      <c r="AE28" s="14">
        <f t="shared" si="7"/>
        <v>0</v>
      </c>
      <c r="AF28" s="17">
        <v>0</v>
      </c>
      <c r="AG28" s="17">
        <v>0</v>
      </c>
      <c r="AH28" s="17">
        <v>0</v>
      </c>
      <c r="AI28" s="18">
        <v>0</v>
      </c>
    </row>
    <row r="29" spans="1:35" ht="45" customHeight="1" thickBot="1" x14ac:dyDescent="0.25">
      <c r="A29" s="5" t="s">
        <v>54</v>
      </c>
      <c r="B29" s="5" t="s">
        <v>29</v>
      </c>
      <c r="C29" s="5"/>
      <c r="D29" s="19" t="s">
        <v>55</v>
      </c>
      <c r="E29" s="20">
        <v>491</v>
      </c>
      <c r="F29" s="21">
        <f>SUM(F11,F17)</f>
        <v>9048.6659999999993</v>
      </c>
      <c r="G29" s="22">
        <f t="shared" ref="G29:AI29" si="8">SUM(G11,G17)</f>
        <v>730.77200000000005</v>
      </c>
      <c r="H29" s="22">
        <f t="shared" si="8"/>
        <v>28.141999999999996</v>
      </c>
      <c r="I29" s="22">
        <f t="shared" si="8"/>
        <v>5521.6070000000009</v>
      </c>
      <c r="J29" s="23">
        <f t="shared" si="8"/>
        <v>2768.145</v>
      </c>
      <c r="K29" s="21">
        <f t="shared" si="8"/>
        <v>25254.829250000003</v>
      </c>
      <c r="L29" s="22">
        <f t="shared" si="8"/>
        <v>2078.9732899999999</v>
      </c>
      <c r="M29" s="22">
        <f t="shared" si="8"/>
        <v>60.715009999999999</v>
      </c>
      <c r="N29" s="22">
        <f t="shared" si="8"/>
        <v>16732.065900000001</v>
      </c>
      <c r="O29" s="23">
        <f t="shared" si="8"/>
        <v>6383.0750499999995</v>
      </c>
      <c r="P29" s="21">
        <f t="shared" si="8"/>
        <v>8447.7839999999997</v>
      </c>
      <c r="Q29" s="22">
        <f t="shared" si="8"/>
        <v>730.77200000000005</v>
      </c>
      <c r="R29" s="22">
        <f t="shared" si="8"/>
        <v>28.141999999999996</v>
      </c>
      <c r="S29" s="22">
        <f t="shared" si="8"/>
        <v>4920.7250000000004</v>
      </c>
      <c r="T29" s="23">
        <f t="shared" si="8"/>
        <v>2768.145</v>
      </c>
      <c r="U29" s="21">
        <f t="shared" si="8"/>
        <v>24075.72752</v>
      </c>
      <c r="V29" s="22">
        <f t="shared" si="8"/>
        <v>2078.9732899999999</v>
      </c>
      <c r="W29" s="22">
        <f t="shared" si="8"/>
        <v>60.715009999999999</v>
      </c>
      <c r="X29" s="22">
        <f t="shared" si="8"/>
        <v>15552.964169999999</v>
      </c>
      <c r="Y29" s="23">
        <f t="shared" si="8"/>
        <v>6383.0750499999995</v>
      </c>
      <c r="Z29" s="21">
        <f t="shared" si="8"/>
        <v>600.88199999999995</v>
      </c>
      <c r="AA29" s="22">
        <f t="shared" si="8"/>
        <v>0</v>
      </c>
      <c r="AB29" s="22">
        <f t="shared" si="8"/>
        <v>0</v>
      </c>
      <c r="AC29" s="22">
        <f t="shared" si="8"/>
        <v>600.88199999999995</v>
      </c>
      <c r="AD29" s="23">
        <f t="shared" si="8"/>
        <v>0</v>
      </c>
      <c r="AE29" s="21">
        <f t="shared" si="8"/>
        <v>1179.1017300000001</v>
      </c>
      <c r="AF29" s="22">
        <f t="shared" si="8"/>
        <v>0</v>
      </c>
      <c r="AG29" s="22">
        <f t="shared" si="8"/>
        <v>0</v>
      </c>
      <c r="AH29" s="22">
        <f t="shared" si="8"/>
        <v>1179.1017300000001</v>
      </c>
      <c r="AI29" s="23">
        <f t="shared" si="8"/>
        <v>0</v>
      </c>
    </row>
    <row r="30" spans="1:35" x14ac:dyDescent="0.2">
      <c r="R30" s="24"/>
    </row>
    <row r="31" spans="1:35" x14ac:dyDescent="0.2">
      <c r="R31" s="24"/>
    </row>
    <row r="35" spans="4:17" x14ac:dyDescent="0.2">
      <c r="D35" s="2" t="s">
        <v>56</v>
      </c>
      <c r="E35" s="260"/>
      <c r="F35" s="260"/>
      <c r="G35" s="260"/>
      <c r="H35" s="260"/>
      <c r="J35" s="261"/>
      <c r="K35" s="260"/>
    </row>
    <row r="36" spans="4:17" x14ac:dyDescent="0.2">
      <c r="E36" s="231" t="s">
        <v>57</v>
      </c>
      <c r="F36" s="231"/>
      <c r="G36" s="231"/>
      <c r="H36" s="231"/>
      <c r="J36" s="263" t="s">
        <v>58</v>
      </c>
      <c r="K36" s="231"/>
    </row>
    <row r="37" spans="4:17" x14ac:dyDescent="0.2">
      <c r="G37" s="24"/>
      <c r="K37" s="24"/>
    </row>
    <row r="39" spans="4:17" x14ac:dyDescent="0.2">
      <c r="D39" s="25" t="s">
        <v>59</v>
      </c>
      <c r="E39" s="260"/>
      <c r="F39" s="260"/>
      <c r="G39" s="231"/>
      <c r="H39" s="260"/>
      <c r="I39" s="260"/>
      <c r="J39" s="260"/>
      <c r="K39" s="231"/>
      <c r="L39" s="26"/>
      <c r="M39" s="26"/>
    </row>
    <row r="40" spans="4:17" x14ac:dyDescent="0.2">
      <c r="D40" s="25" t="s">
        <v>60</v>
      </c>
      <c r="E40" s="259" t="s">
        <v>61</v>
      </c>
      <c r="F40" s="259"/>
      <c r="G40" s="24"/>
      <c r="H40" s="259" t="s">
        <v>57</v>
      </c>
      <c r="I40" s="259"/>
      <c r="J40" s="259"/>
      <c r="K40" s="24"/>
      <c r="L40" s="259" t="s">
        <v>58</v>
      </c>
      <c r="M40" s="259"/>
    </row>
    <row r="41" spans="4:17" x14ac:dyDescent="0.2">
      <c r="D41" s="25" t="s">
        <v>62</v>
      </c>
    </row>
    <row r="42" spans="4:17" x14ac:dyDescent="0.2">
      <c r="E42" s="260"/>
      <c r="F42" s="260"/>
      <c r="G42" s="26"/>
      <c r="I42" s="28" t="s">
        <v>63</v>
      </c>
      <c r="J42" s="25"/>
    </row>
    <row r="43" spans="4:17" x14ac:dyDescent="0.2">
      <c r="E43" s="262" t="s">
        <v>64</v>
      </c>
      <c r="F43" s="262"/>
      <c r="G43" s="262"/>
      <c r="I43" s="29" t="s">
        <v>65</v>
      </c>
      <c r="J43" s="29"/>
    </row>
    <row r="48" spans="4:17" ht="12.75" customHeight="1" x14ac:dyDescent="0.2">
      <c r="E48" s="241" t="s">
        <v>66</v>
      </c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3"/>
    </row>
    <row r="49" spans="5:17" x14ac:dyDescent="0.2">
      <c r="E49" s="244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6"/>
    </row>
    <row r="50" spans="5:17" ht="13.5" thickBot="1" x14ac:dyDescent="0.25">
      <c r="E50" s="247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9"/>
    </row>
    <row r="52" spans="5:17" ht="12.75" customHeight="1" x14ac:dyDescent="0.2">
      <c r="E52" s="250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2"/>
    </row>
    <row r="53" spans="5:17" ht="12.75" customHeight="1" x14ac:dyDescent="0.2">
      <c r="E53" s="253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5"/>
    </row>
    <row r="54" spans="5:17" ht="13.5" customHeight="1" x14ac:dyDescent="0.2">
      <c r="E54" s="253"/>
      <c r="F54" s="254"/>
      <c r="G54" s="254"/>
      <c r="H54" s="254"/>
      <c r="I54" s="254"/>
      <c r="J54" s="254"/>
      <c r="K54" s="254"/>
      <c r="L54" s="254"/>
      <c r="M54" s="254"/>
      <c r="N54" s="254"/>
      <c r="O54" s="254"/>
      <c r="P54" s="254"/>
      <c r="Q54" s="255"/>
    </row>
    <row r="55" spans="5:17" ht="12.75" customHeight="1" x14ac:dyDescent="0.2">
      <c r="E55" s="253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5"/>
    </row>
    <row r="56" spans="5:17" ht="12.75" customHeight="1" x14ac:dyDescent="0.2">
      <c r="E56" s="253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5"/>
    </row>
    <row r="57" spans="5:17" ht="13.5" customHeight="1" x14ac:dyDescent="0.2">
      <c r="E57" s="253"/>
      <c r="F57" s="254"/>
      <c r="G57" s="254"/>
      <c r="H57" s="254"/>
      <c r="I57" s="254"/>
      <c r="J57" s="254"/>
      <c r="K57" s="254"/>
      <c r="L57" s="254"/>
      <c r="M57" s="254"/>
      <c r="N57" s="254"/>
      <c r="O57" s="254"/>
      <c r="P57" s="254"/>
      <c r="Q57" s="255"/>
    </row>
    <row r="58" spans="5:17" ht="12.75" customHeight="1" x14ac:dyDescent="0.2">
      <c r="E58" s="253"/>
      <c r="F58" s="254"/>
      <c r="G58" s="254"/>
      <c r="H58" s="254"/>
      <c r="I58" s="254"/>
      <c r="J58" s="254"/>
      <c r="K58" s="254"/>
      <c r="L58" s="254"/>
      <c r="M58" s="254"/>
      <c r="N58" s="254"/>
      <c r="O58" s="254"/>
      <c r="P58" s="254"/>
      <c r="Q58" s="255"/>
    </row>
    <row r="59" spans="5:17" ht="12.75" customHeight="1" x14ac:dyDescent="0.2">
      <c r="E59" s="253"/>
      <c r="F59" s="254"/>
      <c r="G59" s="254"/>
      <c r="H59" s="254"/>
      <c r="I59" s="254"/>
      <c r="J59" s="254"/>
      <c r="K59" s="254"/>
      <c r="L59" s="254"/>
      <c r="M59" s="254"/>
      <c r="N59" s="254"/>
      <c r="O59" s="254"/>
      <c r="P59" s="254"/>
      <c r="Q59" s="255"/>
    </row>
    <row r="60" spans="5:17" ht="13.5" customHeight="1" x14ac:dyDescent="0.2">
      <c r="E60" s="253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4"/>
      <c r="Q60" s="255"/>
    </row>
    <row r="61" spans="5:17" ht="12.75" customHeight="1" x14ac:dyDescent="0.2">
      <c r="E61" s="253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4"/>
      <c r="Q61" s="255"/>
    </row>
    <row r="62" spans="5:17" ht="12.75" customHeight="1" x14ac:dyDescent="0.2">
      <c r="E62" s="253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5"/>
    </row>
    <row r="63" spans="5:17" ht="13.5" customHeight="1" x14ac:dyDescent="0.2">
      <c r="E63" s="253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255"/>
    </row>
    <row r="64" spans="5:17" ht="12.75" customHeight="1" x14ac:dyDescent="0.2">
      <c r="E64" s="253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255"/>
    </row>
    <row r="65" spans="5:17" ht="12.75" customHeight="1" x14ac:dyDescent="0.2">
      <c r="E65" s="253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/>
      <c r="Q65" s="255"/>
    </row>
    <row r="66" spans="5:17" ht="13.5" customHeight="1" x14ac:dyDescent="0.2">
      <c r="E66" s="253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5"/>
    </row>
    <row r="67" spans="5:17" ht="12.75" customHeight="1" x14ac:dyDescent="0.2">
      <c r="E67" s="253"/>
      <c r="F67" s="254"/>
      <c r="G67" s="254"/>
      <c r="H67" s="254"/>
      <c r="I67" s="254"/>
      <c r="J67" s="254"/>
      <c r="K67" s="254"/>
      <c r="L67" s="254"/>
      <c r="M67" s="254"/>
      <c r="N67" s="254"/>
      <c r="O67" s="254"/>
      <c r="P67" s="254"/>
      <c r="Q67" s="255"/>
    </row>
    <row r="68" spans="5:17" ht="12.75" customHeight="1" x14ac:dyDescent="0.2">
      <c r="E68" s="253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5"/>
    </row>
    <row r="69" spans="5:17" ht="13.5" customHeight="1" x14ac:dyDescent="0.2">
      <c r="E69" s="253"/>
      <c r="F69" s="254"/>
      <c r="G69" s="254"/>
      <c r="H69" s="254"/>
      <c r="I69" s="254"/>
      <c r="J69" s="254"/>
      <c r="K69" s="254"/>
      <c r="L69" s="254"/>
      <c r="M69" s="254"/>
      <c r="N69" s="254"/>
      <c r="O69" s="254"/>
      <c r="P69" s="254"/>
      <c r="Q69" s="255"/>
    </row>
    <row r="70" spans="5:17" ht="12.75" customHeight="1" x14ac:dyDescent="0.2">
      <c r="E70" s="253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255"/>
    </row>
    <row r="71" spans="5:17" ht="12.75" customHeight="1" x14ac:dyDescent="0.2">
      <c r="E71" s="253"/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254"/>
      <c r="Q71" s="255"/>
    </row>
    <row r="72" spans="5:17" ht="13.5" customHeight="1" x14ac:dyDescent="0.2">
      <c r="E72" s="253"/>
      <c r="F72" s="254"/>
      <c r="G72" s="254"/>
      <c r="H72" s="254"/>
      <c r="I72" s="254"/>
      <c r="J72" s="254"/>
      <c r="K72" s="254"/>
      <c r="L72" s="254"/>
      <c r="M72" s="254"/>
      <c r="N72" s="254"/>
      <c r="O72" s="254"/>
      <c r="P72" s="254"/>
      <c r="Q72" s="255"/>
    </row>
    <row r="73" spans="5:17" ht="12.75" customHeight="1" x14ac:dyDescent="0.2">
      <c r="E73" s="253"/>
      <c r="F73" s="254"/>
      <c r="G73" s="254"/>
      <c r="H73" s="254"/>
      <c r="I73" s="254"/>
      <c r="J73" s="254"/>
      <c r="K73" s="254"/>
      <c r="L73" s="254"/>
      <c r="M73" s="254"/>
      <c r="N73" s="254"/>
      <c r="O73" s="254"/>
      <c r="P73" s="254"/>
      <c r="Q73" s="255"/>
    </row>
    <row r="74" spans="5:17" ht="12.75" customHeight="1" x14ac:dyDescent="0.2">
      <c r="E74" s="253"/>
      <c r="F74" s="254"/>
      <c r="G74" s="254"/>
      <c r="H74" s="254"/>
      <c r="I74" s="254"/>
      <c r="J74" s="254"/>
      <c r="K74" s="254"/>
      <c r="L74" s="254"/>
      <c r="M74" s="254"/>
      <c r="N74" s="254"/>
      <c r="O74" s="254"/>
      <c r="P74" s="254"/>
      <c r="Q74" s="255"/>
    </row>
    <row r="75" spans="5:17" ht="13.5" customHeight="1" x14ac:dyDescent="0.2">
      <c r="E75" s="253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5"/>
    </row>
    <row r="76" spans="5:17" ht="12.75" customHeight="1" x14ac:dyDescent="0.2">
      <c r="E76" s="253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  <c r="Q76" s="255"/>
    </row>
    <row r="77" spans="5:17" ht="12.75" customHeight="1" x14ac:dyDescent="0.2">
      <c r="E77" s="253"/>
      <c r="F77" s="254"/>
      <c r="G77" s="254"/>
      <c r="H77" s="254"/>
      <c r="I77" s="254"/>
      <c r="J77" s="254"/>
      <c r="K77" s="254"/>
      <c r="L77" s="254"/>
      <c r="M77" s="254"/>
      <c r="N77" s="254"/>
      <c r="O77" s="254"/>
      <c r="P77" s="254"/>
      <c r="Q77" s="255"/>
    </row>
    <row r="78" spans="5:17" ht="13.5" customHeight="1" x14ac:dyDescent="0.2">
      <c r="E78" s="253"/>
      <c r="F78" s="254"/>
      <c r="G78" s="254"/>
      <c r="H78" s="254"/>
      <c r="I78" s="254"/>
      <c r="J78" s="254"/>
      <c r="K78" s="254"/>
      <c r="L78" s="254"/>
      <c r="M78" s="254"/>
      <c r="N78" s="254"/>
      <c r="O78" s="254"/>
      <c r="P78" s="254"/>
      <c r="Q78" s="255"/>
    </row>
    <row r="79" spans="5:17" ht="12.75" customHeight="1" x14ac:dyDescent="0.2">
      <c r="E79" s="253"/>
      <c r="F79" s="254"/>
      <c r="G79" s="254"/>
      <c r="H79" s="254"/>
      <c r="I79" s="254"/>
      <c r="J79" s="254"/>
      <c r="K79" s="254"/>
      <c r="L79" s="254"/>
      <c r="M79" s="254"/>
      <c r="N79" s="254"/>
      <c r="O79" s="254"/>
      <c r="P79" s="254"/>
      <c r="Q79" s="255"/>
    </row>
    <row r="80" spans="5:17" ht="12.75" customHeight="1" x14ac:dyDescent="0.2">
      <c r="E80" s="253"/>
      <c r="F80" s="254"/>
      <c r="G80" s="254"/>
      <c r="H80" s="254"/>
      <c r="I80" s="254"/>
      <c r="J80" s="254"/>
      <c r="K80" s="254"/>
      <c r="L80" s="254"/>
      <c r="M80" s="254"/>
      <c r="N80" s="254"/>
      <c r="O80" s="254"/>
      <c r="P80" s="254"/>
      <c r="Q80" s="255"/>
    </row>
    <row r="81" spans="5:17" ht="13.5" customHeight="1" x14ac:dyDescent="0.2">
      <c r="E81" s="253"/>
      <c r="F81" s="254"/>
      <c r="G81" s="254"/>
      <c r="H81" s="254"/>
      <c r="I81" s="254"/>
      <c r="J81" s="254"/>
      <c r="K81" s="254"/>
      <c r="L81" s="254"/>
      <c r="M81" s="254"/>
      <c r="N81" s="254"/>
      <c r="O81" s="254"/>
      <c r="P81" s="254"/>
      <c r="Q81" s="255"/>
    </row>
    <row r="82" spans="5:17" ht="12.75" customHeight="1" x14ac:dyDescent="0.2">
      <c r="E82" s="253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5"/>
    </row>
    <row r="83" spans="5:17" ht="12.75" customHeight="1" x14ac:dyDescent="0.2">
      <c r="E83" s="253"/>
      <c r="F83" s="254"/>
      <c r="G83" s="254"/>
      <c r="H83" s="254"/>
      <c r="I83" s="254"/>
      <c r="J83" s="254"/>
      <c r="K83" s="254"/>
      <c r="L83" s="254"/>
      <c r="M83" s="254"/>
      <c r="N83" s="254"/>
      <c r="O83" s="254"/>
      <c r="P83" s="254"/>
      <c r="Q83" s="255"/>
    </row>
    <row r="84" spans="5:17" ht="13.5" customHeight="1" x14ac:dyDescent="0.2">
      <c r="E84" s="253"/>
      <c r="F84" s="254"/>
      <c r="G84" s="254"/>
      <c r="H84" s="254"/>
      <c r="I84" s="254"/>
      <c r="J84" s="254"/>
      <c r="K84" s="254"/>
      <c r="L84" s="254"/>
      <c r="M84" s="254"/>
      <c r="N84" s="254"/>
      <c r="O84" s="254"/>
      <c r="P84" s="254"/>
      <c r="Q84" s="255"/>
    </row>
    <row r="85" spans="5:17" ht="12.75" customHeight="1" x14ac:dyDescent="0.2">
      <c r="E85" s="253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  <c r="Q85" s="255"/>
    </row>
    <row r="86" spans="5:17" ht="12.75" customHeight="1" x14ac:dyDescent="0.2">
      <c r="E86" s="253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5"/>
    </row>
    <row r="87" spans="5:17" ht="13.5" customHeight="1" x14ac:dyDescent="0.2">
      <c r="E87" s="253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  <c r="Q87" s="255"/>
    </row>
    <row r="88" spans="5:17" ht="12.75" customHeight="1" x14ac:dyDescent="0.2">
      <c r="E88" s="253"/>
      <c r="F88" s="254"/>
      <c r="G88" s="254"/>
      <c r="H88" s="254"/>
      <c r="I88" s="254"/>
      <c r="J88" s="254"/>
      <c r="K88" s="254"/>
      <c r="L88" s="254"/>
      <c r="M88" s="254"/>
      <c r="N88" s="254"/>
      <c r="O88" s="254"/>
      <c r="P88" s="254"/>
      <c r="Q88" s="255"/>
    </row>
    <row r="89" spans="5:17" ht="12.75" customHeight="1" x14ac:dyDescent="0.2">
      <c r="E89" s="253"/>
      <c r="F89" s="254"/>
      <c r="G89" s="254"/>
      <c r="H89" s="254"/>
      <c r="I89" s="254"/>
      <c r="J89" s="254"/>
      <c r="K89" s="254"/>
      <c r="L89" s="254"/>
      <c r="M89" s="254"/>
      <c r="N89" s="254"/>
      <c r="O89" s="254"/>
      <c r="P89" s="254"/>
      <c r="Q89" s="255"/>
    </row>
    <row r="90" spans="5:17" ht="13.5" customHeight="1" x14ac:dyDescent="0.2">
      <c r="E90" s="253"/>
      <c r="F90" s="254"/>
      <c r="G90" s="254"/>
      <c r="H90" s="254"/>
      <c r="I90" s="254"/>
      <c r="J90" s="254"/>
      <c r="K90" s="254"/>
      <c r="L90" s="254"/>
      <c r="M90" s="254"/>
      <c r="N90" s="254"/>
      <c r="O90" s="254"/>
      <c r="P90" s="254"/>
      <c r="Q90" s="255"/>
    </row>
    <row r="91" spans="5:17" ht="12.75" customHeight="1" x14ac:dyDescent="0.2">
      <c r="E91" s="253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5"/>
    </row>
    <row r="92" spans="5:17" ht="12.75" customHeight="1" x14ac:dyDescent="0.2">
      <c r="E92" s="253"/>
      <c r="F92" s="254"/>
      <c r="G92" s="254"/>
      <c r="H92" s="254"/>
      <c r="I92" s="254"/>
      <c r="J92" s="254"/>
      <c r="K92" s="254"/>
      <c r="L92" s="254"/>
      <c r="M92" s="254"/>
      <c r="N92" s="254"/>
      <c r="O92" s="254"/>
      <c r="P92" s="254"/>
      <c r="Q92" s="255"/>
    </row>
    <row r="93" spans="5:17" ht="13.5" customHeight="1" x14ac:dyDescent="0.2">
      <c r="E93" s="253"/>
      <c r="F93" s="254"/>
      <c r="G93" s="254"/>
      <c r="H93" s="254"/>
      <c r="I93" s="254"/>
      <c r="J93" s="254"/>
      <c r="K93" s="254"/>
      <c r="L93" s="254"/>
      <c r="M93" s="254"/>
      <c r="N93" s="254"/>
      <c r="O93" s="254"/>
      <c r="P93" s="254"/>
      <c r="Q93" s="255"/>
    </row>
    <row r="94" spans="5:17" ht="12.75" customHeight="1" x14ac:dyDescent="0.2">
      <c r="E94" s="253"/>
      <c r="F94" s="254"/>
      <c r="G94" s="254"/>
      <c r="H94" s="254"/>
      <c r="I94" s="254"/>
      <c r="J94" s="254"/>
      <c r="K94" s="254"/>
      <c r="L94" s="254"/>
      <c r="M94" s="254"/>
      <c r="N94" s="254"/>
      <c r="O94" s="254"/>
      <c r="P94" s="254"/>
      <c r="Q94" s="255"/>
    </row>
    <row r="95" spans="5:17" ht="12.75" customHeight="1" x14ac:dyDescent="0.2">
      <c r="E95" s="253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  <c r="Q95" s="255"/>
    </row>
    <row r="96" spans="5:17" ht="13.5" customHeight="1" x14ac:dyDescent="0.2">
      <c r="E96" s="253"/>
      <c r="F96" s="254"/>
      <c r="G96" s="254"/>
      <c r="H96" s="254"/>
      <c r="I96" s="254"/>
      <c r="J96" s="254"/>
      <c r="K96" s="254"/>
      <c r="L96" s="254"/>
      <c r="M96" s="254"/>
      <c r="N96" s="254"/>
      <c r="O96" s="254"/>
      <c r="P96" s="254"/>
      <c r="Q96" s="255"/>
    </row>
    <row r="97" spans="5:17" ht="13.5" thickBot="1" x14ac:dyDescent="0.25">
      <c r="E97" s="256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8"/>
    </row>
  </sheetData>
  <mergeCells count="37">
    <mergeCell ref="E48:Q50"/>
    <mergeCell ref="E52:Q97"/>
    <mergeCell ref="E40:F40"/>
    <mergeCell ref="H40:J40"/>
    <mergeCell ref="E35:H35"/>
    <mergeCell ref="J35:K35"/>
    <mergeCell ref="L40:M40"/>
    <mergeCell ref="E42:F42"/>
    <mergeCell ref="E43:G43"/>
    <mergeCell ref="E36:H36"/>
    <mergeCell ref="J36:K36"/>
    <mergeCell ref="E39:F39"/>
    <mergeCell ref="G39:I39"/>
    <mergeCell ref="J39:K39"/>
    <mergeCell ref="U7:Y7"/>
    <mergeCell ref="Z7:AD7"/>
    <mergeCell ref="AE7:AI7"/>
    <mergeCell ref="F8:F9"/>
    <mergeCell ref="G8:J8"/>
    <mergeCell ref="K8:K9"/>
    <mergeCell ref="L8:O8"/>
    <mergeCell ref="P8:P9"/>
    <mergeCell ref="Q8:T8"/>
    <mergeCell ref="U8:U9"/>
    <mergeCell ref="V8:Y8"/>
    <mergeCell ref="Z8:Z9"/>
    <mergeCell ref="AA8:AD8"/>
    <mergeCell ref="AE8:AE9"/>
    <mergeCell ref="AF8:AI8"/>
    <mergeCell ref="D4:Q4"/>
    <mergeCell ref="D6:I6"/>
    <mergeCell ref="L6:Q6"/>
    <mergeCell ref="D7:D9"/>
    <mergeCell ref="E7:E9"/>
    <mergeCell ref="F7:J7"/>
    <mergeCell ref="K7:O7"/>
    <mergeCell ref="P7:T7"/>
  </mergeCells>
  <dataValidations count="2">
    <dataValidation type="decimal" allowBlank="1" showInputMessage="1" showErrorMessage="1" sqref="G12:AI28 JC12:KE28 SY12:UA28 ACU12:ADW28 AMQ12:ANS28 AWM12:AXO28 BGI12:BHK28 BQE12:BRG28 CAA12:CBC28 CJW12:CKY28 CTS12:CUU28 DDO12:DEQ28 DNK12:DOM28 DXG12:DYI28 EHC12:EIE28 EQY12:ESA28 FAU12:FBW28 FKQ12:FLS28 FUM12:FVO28 GEI12:GFK28 GOE12:GPG28 GYA12:GZC28 HHW12:HIY28 HRS12:HSU28 IBO12:ICQ28 ILK12:IMM28 IVG12:IWI28 JFC12:JGE28 JOY12:JQA28 JYU12:JZW28 KIQ12:KJS28 KSM12:KTO28 LCI12:LDK28 LME12:LNG28 LWA12:LXC28 MFW12:MGY28 MPS12:MQU28 MZO12:NAQ28 NJK12:NKM28 NTG12:NUI28 ODC12:OEE28 OMY12:OOA28 OWU12:OXW28 PGQ12:PHS28 PQM12:PRO28 QAI12:QBK28 QKE12:QLG28 QUA12:QVC28 RDW12:REY28 RNS12:ROU28 RXO12:RYQ28 SHK12:SIM28 SRG12:SSI28 TBC12:TCE28 TKY12:TMA28 TUU12:TVW28 UEQ12:UFS28 UOM12:UPO28 UYI12:UZK28 VIE12:VJG28 VSA12:VTC28 WBW12:WCY28 WLS12:WMU28 WVO12:WWQ28 G65548:AI65564 JC65548:KE65564 SY65548:UA65564 ACU65548:ADW65564 AMQ65548:ANS65564 AWM65548:AXO65564 BGI65548:BHK65564 BQE65548:BRG65564 CAA65548:CBC65564 CJW65548:CKY65564 CTS65548:CUU65564 DDO65548:DEQ65564 DNK65548:DOM65564 DXG65548:DYI65564 EHC65548:EIE65564 EQY65548:ESA65564 FAU65548:FBW65564 FKQ65548:FLS65564 FUM65548:FVO65564 GEI65548:GFK65564 GOE65548:GPG65564 GYA65548:GZC65564 HHW65548:HIY65564 HRS65548:HSU65564 IBO65548:ICQ65564 ILK65548:IMM65564 IVG65548:IWI65564 JFC65548:JGE65564 JOY65548:JQA65564 JYU65548:JZW65564 KIQ65548:KJS65564 KSM65548:KTO65564 LCI65548:LDK65564 LME65548:LNG65564 LWA65548:LXC65564 MFW65548:MGY65564 MPS65548:MQU65564 MZO65548:NAQ65564 NJK65548:NKM65564 NTG65548:NUI65564 ODC65548:OEE65564 OMY65548:OOA65564 OWU65548:OXW65564 PGQ65548:PHS65564 PQM65548:PRO65564 QAI65548:QBK65564 QKE65548:QLG65564 QUA65548:QVC65564 RDW65548:REY65564 RNS65548:ROU65564 RXO65548:RYQ65564 SHK65548:SIM65564 SRG65548:SSI65564 TBC65548:TCE65564 TKY65548:TMA65564 TUU65548:TVW65564 UEQ65548:UFS65564 UOM65548:UPO65564 UYI65548:UZK65564 VIE65548:VJG65564 VSA65548:VTC65564 WBW65548:WCY65564 WLS65548:WMU65564 WVO65548:WWQ65564 G131084:AI131100 JC131084:KE131100 SY131084:UA131100 ACU131084:ADW131100 AMQ131084:ANS131100 AWM131084:AXO131100 BGI131084:BHK131100 BQE131084:BRG131100 CAA131084:CBC131100 CJW131084:CKY131100 CTS131084:CUU131100 DDO131084:DEQ131100 DNK131084:DOM131100 DXG131084:DYI131100 EHC131084:EIE131100 EQY131084:ESA131100 FAU131084:FBW131100 FKQ131084:FLS131100 FUM131084:FVO131100 GEI131084:GFK131100 GOE131084:GPG131100 GYA131084:GZC131100 HHW131084:HIY131100 HRS131084:HSU131100 IBO131084:ICQ131100 ILK131084:IMM131100 IVG131084:IWI131100 JFC131084:JGE131100 JOY131084:JQA131100 JYU131084:JZW131100 KIQ131084:KJS131100 KSM131084:KTO131100 LCI131084:LDK131100 LME131084:LNG131100 LWA131084:LXC131100 MFW131084:MGY131100 MPS131084:MQU131100 MZO131084:NAQ131100 NJK131084:NKM131100 NTG131084:NUI131100 ODC131084:OEE131100 OMY131084:OOA131100 OWU131084:OXW131100 PGQ131084:PHS131100 PQM131084:PRO131100 QAI131084:QBK131100 QKE131084:QLG131100 QUA131084:QVC131100 RDW131084:REY131100 RNS131084:ROU131100 RXO131084:RYQ131100 SHK131084:SIM131100 SRG131084:SSI131100 TBC131084:TCE131100 TKY131084:TMA131100 TUU131084:TVW131100 UEQ131084:UFS131100 UOM131084:UPO131100 UYI131084:UZK131100 VIE131084:VJG131100 VSA131084:VTC131100 WBW131084:WCY131100 WLS131084:WMU131100 WVO131084:WWQ131100 G196620:AI196636 JC196620:KE196636 SY196620:UA196636 ACU196620:ADW196636 AMQ196620:ANS196636 AWM196620:AXO196636 BGI196620:BHK196636 BQE196620:BRG196636 CAA196620:CBC196636 CJW196620:CKY196636 CTS196620:CUU196636 DDO196620:DEQ196636 DNK196620:DOM196636 DXG196620:DYI196636 EHC196620:EIE196636 EQY196620:ESA196636 FAU196620:FBW196636 FKQ196620:FLS196636 FUM196620:FVO196636 GEI196620:GFK196636 GOE196620:GPG196636 GYA196620:GZC196636 HHW196620:HIY196636 HRS196620:HSU196636 IBO196620:ICQ196636 ILK196620:IMM196636 IVG196620:IWI196636 JFC196620:JGE196636 JOY196620:JQA196636 JYU196620:JZW196636 KIQ196620:KJS196636 KSM196620:KTO196636 LCI196620:LDK196636 LME196620:LNG196636 LWA196620:LXC196636 MFW196620:MGY196636 MPS196620:MQU196636 MZO196620:NAQ196636 NJK196620:NKM196636 NTG196620:NUI196636 ODC196620:OEE196636 OMY196620:OOA196636 OWU196620:OXW196636 PGQ196620:PHS196636 PQM196620:PRO196636 QAI196620:QBK196636 QKE196620:QLG196636 QUA196620:QVC196636 RDW196620:REY196636 RNS196620:ROU196636 RXO196620:RYQ196636 SHK196620:SIM196636 SRG196620:SSI196636 TBC196620:TCE196636 TKY196620:TMA196636 TUU196620:TVW196636 UEQ196620:UFS196636 UOM196620:UPO196636 UYI196620:UZK196636 VIE196620:VJG196636 VSA196620:VTC196636 WBW196620:WCY196636 WLS196620:WMU196636 WVO196620:WWQ196636 G262156:AI262172 JC262156:KE262172 SY262156:UA262172 ACU262156:ADW262172 AMQ262156:ANS262172 AWM262156:AXO262172 BGI262156:BHK262172 BQE262156:BRG262172 CAA262156:CBC262172 CJW262156:CKY262172 CTS262156:CUU262172 DDO262156:DEQ262172 DNK262156:DOM262172 DXG262156:DYI262172 EHC262156:EIE262172 EQY262156:ESA262172 FAU262156:FBW262172 FKQ262156:FLS262172 FUM262156:FVO262172 GEI262156:GFK262172 GOE262156:GPG262172 GYA262156:GZC262172 HHW262156:HIY262172 HRS262156:HSU262172 IBO262156:ICQ262172 ILK262156:IMM262172 IVG262156:IWI262172 JFC262156:JGE262172 JOY262156:JQA262172 JYU262156:JZW262172 KIQ262156:KJS262172 KSM262156:KTO262172 LCI262156:LDK262172 LME262156:LNG262172 LWA262156:LXC262172 MFW262156:MGY262172 MPS262156:MQU262172 MZO262156:NAQ262172 NJK262156:NKM262172 NTG262156:NUI262172 ODC262156:OEE262172 OMY262156:OOA262172 OWU262156:OXW262172 PGQ262156:PHS262172 PQM262156:PRO262172 QAI262156:QBK262172 QKE262156:QLG262172 QUA262156:QVC262172 RDW262156:REY262172 RNS262156:ROU262172 RXO262156:RYQ262172 SHK262156:SIM262172 SRG262156:SSI262172 TBC262156:TCE262172 TKY262156:TMA262172 TUU262156:TVW262172 UEQ262156:UFS262172 UOM262156:UPO262172 UYI262156:UZK262172 VIE262156:VJG262172 VSA262156:VTC262172 WBW262156:WCY262172 WLS262156:WMU262172 WVO262156:WWQ262172 G327692:AI327708 JC327692:KE327708 SY327692:UA327708 ACU327692:ADW327708 AMQ327692:ANS327708 AWM327692:AXO327708 BGI327692:BHK327708 BQE327692:BRG327708 CAA327692:CBC327708 CJW327692:CKY327708 CTS327692:CUU327708 DDO327692:DEQ327708 DNK327692:DOM327708 DXG327692:DYI327708 EHC327692:EIE327708 EQY327692:ESA327708 FAU327692:FBW327708 FKQ327692:FLS327708 FUM327692:FVO327708 GEI327692:GFK327708 GOE327692:GPG327708 GYA327692:GZC327708 HHW327692:HIY327708 HRS327692:HSU327708 IBO327692:ICQ327708 ILK327692:IMM327708 IVG327692:IWI327708 JFC327692:JGE327708 JOY327692:JQA327708 JYU327692:JZW327708 KIQ327692:KJS327708 KSM327692:KTO327708 LCI327692:LDK327708 LME327692:LNG327708 LWA327692:LXC327708 MFW327692:MGY327708 MPS327692:MQU327708 MZO327692:NAQ327708 NJK327692:NKM327708 NTG327692:NUI327708 ODC327692:OEE327708 OMY327692:OOA327708 OWU327692:OXW327708 PGQ327692:PHS327708 PQM327692:PRO327708 QAI327692:QBK327708 QKE327692:QLG327708 QUA327692:QVC327708 RDW327692:REY327708 RNS327692:ROU327708 RXO327692:RYQ327708 SHK327692:SIM327708 SRG327692:SSI327708 TBC327692:TCE327708 TKY327692:TMA327708 TUU327692:TVW327708 UEQ327692:UFS327708 UOM327692:UPO327708 UYI327692:UZK327708 VIE327692:VJG327708 VSA327692:VTC327708 WBW327692:WCY327708 WLS327692:WMU327708 WVO327692:WWQ327708 G393228:AI393244 JC393228:KE393244 SY393228:UA393244 ACU393228:ADW393244 AMQ393228:ANS393244 AWM393228:AXO393244 BGI393228:BHK393244 BQE393228:BRG393244 CAA393228:CBC393244 CJW393228:CKY393244 CTS393228:CUU393244 DDO393228:DEQ393244 DNK393228:DOM393244 DXG393228:DYI393244 EHC393228:EIE393244 EQY393228:ESA393244 FAU393228:FBW393244 FKQ393228:FLS393244 FUM393228:FVO393244 GEI393228:GFK393244 GOE393228:GPG393244 GYA393228:GZC393244 HHW393228:HIY393244 HRS393228:HSU393244 IBO393228:ICQ393244 ILK393228:IMM393244 IVG393228:IWI393244 JFC393228:JGE393244 JOY393228:JQA393244 JYU393228:JZW393244 KIQ393228:KJS393244 KSM393228:KTO393244 LCI393228:LDK393244 LME393228:LNG393244 LWA393228:LXC393244 MFW393228:MGY393244 MPS393228:MQU393244 MZO393228:NAQ393244 NJK393228:NKM393244 NTG393228:NUI393244 ODC393228:OEE393244 OMY393228:OOA393244 OWU393228:OXW393244 PGQ393228:PHS393244 PQM393228:PRO393244 QAI393228:QBK393244 QKE393228:QLG393244 QUA393228:QVC393244 RDW393228:REY393244 RNS393228:ROU393244 RXO393228:RYQ393244 SHK393228:SIM393244 SRG393228:SSI393244 TBC393228:TCE393244 TKY393228:TMA393244 TUU393228:TVW393244 UEQ393228:UFS393244 UOM393228:UPO393244 UYI393228:UZK393244 VIE393228:VJG393244 VSA393228:VTC393244 WBW393228:WCY393244 WLS393228:WMU393244 WVO393228:WWQ393244 G458764:AI458780 JC458764:KE458780 SY458764:UA458780 ACU458764:ADW458780 AMQ458764:ANS458780 AWM458764:AXO458780 BGI458764:BHK458780 BQE458764:BRG458780 CAA458764:CBC458780 CJW458764:CKY458780 CTS458764:CUU458780 DDO458764:DEQ458780 DNK458764:DOM458780 DXG458764:DYI458780 EHC458764:EIE458780 EQY458764:ESA458780 FAU458764:FBW458780 FKQ458764:FLS458780 FUM458764:FVO458780 GEI458764:GFK458780 GOE458764:GPG458780 GYA458764:GZC458780 HHW458764:HIY458780 HRS458764:HSU458780 IBO458764:ICQ458780 ILK458764:IMM458780 IVG458764:IWI458780 JFC458764:JGE458780 JOY458764:JQA458780 JYU458764:JZW458780 KIQ458764:KJS458780 KSM458764:KTO458780 LCI458764:LDK458780 LME458764:LNG458780 LWA458764:LXC458780 MFW458764:MGY458780 MPS458764:MQU458780 MZO458764:NAQ458780 NJK458764:NKM458780 NTG458764:NUI458780 ODC458764:OEE458780 OMY458764:OOA458780 OWU458764:OXW458780 PGQ458764:PHS458780 PQM458764:PRO458780 QAI458764:QBK458780 QKE458764:QLG458780 QUA458764:QVC458780 RDW458764:REY458780 RNS458764:ROU458780 RXO458764:RYQ458780 SHK458764:SIM458780 SRG458764:SSI458780 TBC458764:TCE458780 TKY458764:TMA458780 TUU458764:TVW458780 UEQ458764:UFS458780 UOM458764:UPO458780 UYI458764:UZK458780 VIE458764:VJG458780 VSA458764:VTC458780 WBW458764:WCY458780 WLS458764:WMU458780 WVO458764:WWQ458780 G524300:AI524316 JC524300:KE524316 SY524300:UA524316 ACU524300:ADW524316 AMQ524300:ANS524316 AWM524300:AXO524316 BGI524300:BHK524316 BQE524300:BRG524316 CAA524300:CBC524316 CJW524300:CKY524316 CTS524300:CUU524316 DDO524300:DEQ524316 DNK524300:DOM524316 DXG524300:DYI524316 EHC524300:EIE524316 EQY524300:ESA524316 FAU524300:FBW524316 FKQ524300:FLS524316 FUM524300:FVO524316 GEI524300:GFK524316 GOE524300:GPG524316 GYA524300:GZC524316 HHW524300:HIY524316 HRS524300:HSU524316 IBO524300:ICQ524316 ILK524300:IMM524316 IVG524300:IWI524316 JFC524300:JGE524316 JOY524300:JQA524316 JYU524300:JZW524316 KIQ524300:KJS524316 KSM524300:KTO524316 LCI524300:LDK524316 LME524300:LNG524316 LWA524300:LXC524316 MFW524300:MGY524316 MPS524300:MQU524316 MZO524300:NAQ524316 NJK524300:NKM524316 NTG524300:NUI524316 ODC524300:OEE524316 OMY524300:OOA524316 OWU524300:OXW524316 PGQ524300:PHS524316 PQM524300:PRO524316 QAI524300:QBK524316 QKE524300:QLG524316 QUA524300:QVC524316 RDW524300:REY524316 RNS524300:ROU524316 RXO524300:RYQ524316 SHK524300:SIM524316 SRG524300:SSI524316 TBC524300:TCE524316 TKY524300:TMA524316 TUU524300:TVW524316 UEQ524300:UFS524316 UOM524300:UPO524316 UYI524300:UZK524316 VIE524300:VJG524316 VSA524300:VTC524316 WBW524300:WCY524316 WLS524300:WMU524316 WVO524300:WWQ524316 G589836:AI589852 JC589836:KE589852 SY589836:UA589852 ACU589836:ADW589852 AMQ589836:ANS589852 AWM589836:AXO589852 BGI589836:BHK589852 BQE589836:BRG589852 CAA589836:CBC589852 CJW589836:CKY589852 CTS589836:CUU589852 DDO589836:DEQ589852 DNK589836:DOM589852 DXG589836:DYI589852 EHC589836:EIE589852 EQY589836:ESA589852 FAU589836:FBW589852 FKQ589836:FLS589852 FUM589836:FVO589852 GEI589836:GFK589852 GOE589836:GPG589852 GYA589836:GZC589852 HHW589836:HIY589852 HRS589836:HSU589852 IBO589836:ICQ589852 ILK589836:IMM589852 IVG589836:IWI589852 JFC589836:JGE589852 JOY589836:JQA589852 JYU589836:JZW589852 KIQ589836:KJS589852 KSM589836:KTO589852 LCI589836:LDK589852 LME589836:LNG589852 LWA589836:LXC589852 MFW589836:MGY589852 MPS589836:MQU589852 MZO589836:NAQ589852 NJK589836:NKM589852 NTG589836:NUI589852 ODC589836:OEE589852 OMY589836:OOA589852 OWU589836:OXW589852 PGQ589836:PHS589852 PQM589836:PRO589852 QAI589836:QBK589852 QKE589836:QLG589852 QUA589836:QVC589852 RDW589836:REY589852 RNS589836:ROU589852 RXO589836:RYQ589852 SHK589836:SIM589852 SRG589836:SSI589852 TBC589836:TCE589852 TKY589836:TMA589852 TUU589836:TVW589852 UEQ589836:UFS589852 UOM589836:UPO589852 UYI589836:UZK589852 VIE589836:VJG589852 VSA589836:VTC589852 WBW589836:WCY589852 WLS589836:WMU589852 WVO589836:WWQ589852 G655372:AI655388 JC655372:KE655388 SY655372:UA655388 ACU655372:ADW655388 AMQ655372:ANS655388 AWM655372:AXO655388 BGI655372:BHK655388 BQE655372:BRG655388 CAA655372:CBC655388 CJW655372:CKY655388 CTS655372:CUU655388 DDO655372:DEQ655388 DNK655372:DOM655388 DXG655372:DYI655388 EHC655372:EIE655388 EQY655372:ESA655388 FAU655372:FBW655388 FKQ655372:FLS655388 FUM655372:FVO655388 GEI655372:GFK655388 GOE655372:GPG655388 GYA655372:GZC655388 HHW655372:HIY655388 HRS655372:HSU655388 IBO655372:ICQ655388 ILK655372:IMM655388 IVG655372:IWI655388 JFC655372:JGE655388 JOY655372:JQA655388 JYU655372:JZW655388 KIQ655372:KJS655388 KSM655372:KTO655388 LCI655372:LDK655388 LME655372:LNG655388 LWA655372:LXC655388 MFW655372:MGY655388 MPS655372:MQU655388 MZO655372:NAQ655388 NJK655372:NKM655388 NTG655372:NUI655388 ODC655372:OEE655388 OMY655372:OOA655388 OWU655372:OXW655388 PGQ655372:PHS655388 PQM655372:PRO655388 QAI655372:QBK655388 QKE655372:QLG655388 QUA655372:QVC655388 RDW655372:REY655388 RNS655372:ROU655388 RXO655372:RYQ655388 SHK655372:SIM655388 SRG655372:SSI655388 TBC655372:TCE655388 TKY655372:TMA655388 TUU655372:TVW655388 UEQ655372:UFS655388 UOM655372:UPO655388 UYI655372:UZK655388 VIE655372:VJG655388 VSA655372:VTC655388 WBW655372:WCY655388 WLS655372:WMU655388 WVO655372:WWQ655388 G720908:AI720924 JC720908:KE720924 SY720908:UA720924 ACU720908:ADW720924 AMQ720908:ANS720924 AWM720908:AXO720924 BGI720908:BHK720924 BQE720908:BRG720924 CAA720908:CBC720924 CJW720908:CKY720924 CTS720908:CUU720924 DDO720908:DEQ720924 DNK720908:DOM720924 DXG720908:DYI720924 EHC720908:EIE720924 EQY720908:ESA720924 FAU720908:FBW720924 FKQ720908:FLS720924 FUM720908:FVO720924 GEI720908:GFK720924 GOE720908:GPG720924 GYA720908:GZC720924 HHW720908:HIY720924 HRS720908:HSU720924 IBO720908:ICQ720924 ILK720908:IMM720924 IVG720908:IWI720924 JFC720908:JGE720924 JOY720908:JQA720924 JYU720908:JZW720924 KIQ720908:KJS720924 KSM720908:KTO720924 LCI720908:LDK720924 LME720908:LNG720924 LWA720908:LXC720924 MFW720908:MGY720924 MPS720908:MQU720924 MZO720908:NAQ720924 NJK720908:NKM720924 NTG720908:NUI720924 ODC720908:OEE720924 OMY720908:OOA720924 OWU720908:OXW720924 PGQ720908:PHS720924 PQM720908:PRO720924 QAI720908:QBK720924 QKE720908:QLG720924 QUA720908:QVC720924 RDW720908:REY720924 RNS720908:ROU720924 RXO720908:RYQ720924 SHK720908:SIM720924 SRG720908:SSI720924 TBC720908:TCE720924 TKY720908:TMA720924 TUU720908:TVW720924 UEQ720908:UFS720924 UOM720908:UPO720924 UYI720908:UZK720924 VIE720908:VJG720924 VSA720908:VTC720924 WBW720908:WCY720924 WLS720908:WMU720924 WVO720908:WWQ720924 G786444:AI786460 JC786444:KE786460 SY786444:UA786460 ACU786444:ADW786460 AMQ786444:ANS786460 AWM786444:AXO786460 BGI786444:BHK786460 BQE786444:BRG786460 CAA786444:CBC786460 CJW786444:CKY786460 CTS786444:CUU786460 DDO786444:DEQ786460 DNK786444:DOM786460 DXG786444:DYI786460 EHC786444:EIE786460 EQY786444:ESA786460 FAU786444:FBW786460 FKQ786444:FLS786460 FUM786444:FVO786460 GEI786444:GFK786460 GOE786444:GPG786460 GYA786444:GZC786460 HHW786444:HIY786460 HRS786444:HSU786460 IBO786444:ICQ786460 ILK786444:IMM786460 IVG786444:IWI786460 JFC786444:JGE786460 JOY786444:JQA786460 JYU786444:JZW786460 KIQ786444:KJS786460 KSM786444:KTO786460 LCI786444:LDK786460 LME786444:LNG786460 LWA786444:LXC786460 MFW786444:MGY786460 MPS786444:MQU786460 MZO786444:NAQ786460 NJK786444:NKM786460 NTG786444:NUI786460 ODC786444:OEE786460 OMY786444:OOA786460 OWU786444:OXW786460 PGQ786444:PHS786460 PQM786444:PRO786460 QAI786444:QBK786460 QKE786444:QLG786460 QUA786444:QVC786460 RDW786444:REY786460 RNS786444:ROU786460 RXO786444:RYQ786460 SHK786444:SIM786460 SRG786444:SSI786460 TBC786444:TCE786460 TKY786444:TMA786460 TUU786444:TVW786460 UEQ786444:UFS786460 UOM786444:UPO786460 UYI786444:UZK786460 VIE786444:VJG786460 VSA786444:VTC786460 WBW786444:WCY786460 WLS786444:WMU786460 WVO786444:WWQ786460 G851980:AI851996 JC851980:KE851996 SY851980:UA851996 ACU851980:ADW851996 AMQ851980:ANS851996 AWM851980:AXO851996 BGI851980:BHK851996 BQE851980:BRG851996 CAA851980:CBC851996 CJW851980:CKY851996 CTS851980:CUU851996 DDO851980:DEQ851996 DNK851980:DOM851996 DXG851980:DYI851996 EHC851980:EIE851996 EQY851980:ESA851996 FAU851980:FBW851996 FKQ851980:FLS851996 FUM851980:FVO851996 GEI851980:GFK851996 GOE851980:GPG851996 GYA851980:GZC851996 HHW851980:HIY851996 HRS851980:HSU851996 IBO851980:ICQ851996 ILK851980:IMM851996 IVG851980:IWI851996 JFC851980:JGE851996 JOY851980:JQA851996 JYU851980:JZW851996 KIQ851980:KJS851996 KSM851980:KTO851996 LCI851980:LDK851996 LME851980:LNG851996 LWA851980:LXC851996 MFW851980:MGY851996 MPS851980:MQU851996 MZO851980:NAQ851996 NJK851980:NKM851996 NTG851980:NUI851996 ODC851980:OEE851996 OMY851980:OOA851996 OWU851980:OXW851996 PGQ851980:PHS851996 PQM851980:PRO851996 QAI851980:QBK851996 QKE851980:QLG851996 QUA851980:QVC851996 RDW851980:REY851996 RNS851980:ROU851996 RXO851980:RYQ851996 SHK851980:SIM851996 SRG851980:SSI851996 TBC851980:TCE851996 TKY851980:TMA851996 TUU851980:TVW851996 UEQ851980:UFS851996 UOM851980:UPO851996 UYI851980:UZK851996 VIE851980:VJG851996 VSA851980:VTC851996 WBW851980:WCY851996 WLS851980:WMU851996 WVO851980:WWQ851996 G917516:AI917532 JC917516:KE917532 SY917516:UA917532 ACU917516:ADW917532 AMQ917516:ANS917532 AWM917516:AXO917532 BGI917516:BHK917532 BQE917516:BRG917532 CAA917516:CBC917532 CJW917516:CKY917532 CTS917516:CUU917532 DDO917516:DEQ917532 DNK917516:DOM917532 DXG917516:DYI917532 EHC917516:EIE917532 EQY917516:ESA917532 FAU917516:FBW917532 FKQ917516:FLS917532 FUM917516:FVO917532 GEI917516:GFK917532 GOE917516:GPG917532 GYA917516:GZC917532 HHW917516:HIY917532 HRS917516:HSU917532 IBO917516:ICQ917532 ILK917516:IMM917532 IVG917516:IWI917532 JFC917516:JGE917532 JOY917516:JQA917532 JYU917516:JZW917532 KIQ917516:KJS917532 KSM917516:KTO917532 LCI917516:LDK917532 LME917516:LNG917532 LWA917516:LXC917532 MFW917516:MGY917532 MPS917516:MQU917532 MZO917516:NAQ917532 NJK917516:NKM917532 NTG917516:NUI917532 ODC917516:OEE917532 OMY917516:OOA917532 OWU917516:OXW917532 PGQ917516:PHS917532 PQM917516:PRO917532 QAI917516:QBK917532 QKE917516:QLG917532 QUA917516:QVC917532 RDW917516:REY917532 RNS917516:ROU917532 RXO917516:RYQ917532 SHK917516:SIM917532 SRG917516:SSI917532 TBC917516:TCE917532 TKY917516:TMA917532 TUU917516:TVW917532 UEQ917516:UFS917532 UOM917516:UPO917532 UYI917516:UZK917532 VIE917516:VJG917532 VSA917516:VTC917532 WBW917516:WCY917532 WLS917516:WMU917532 WVO917516:WWQ917532 G983052:AI983068 JC983052:KE983068 SY983052:UA983068 ACU983052:ADW983068 AMQ983052:ANS983068 AWM983052:AXO983068 BGI983052:BHK983068 BQE983052:BRG983068 CAA983052:CBC983068 CJW983052:CKY983068 CTS983052:CUU983068 DDO983052:DEQ983068 DNK983052:DOM983068 DXG983052:DYI983068 EHC983052:EIE983068 EQY983052:ESA983068 FAU983052:FBW983068 FKQ983052:FLS983068 FUM983052:FVO983068 GEI983052:GFK983068 GOE983052:GPG983068 GYA983052:GZC983068 HHW983052:HIY983068 HRS983052:HSU983068 IBO983052:ICQ983068 ILK983052:IMM983068 IVG983052:IWI983068 JFC983052:JGE983068 JOY983052:JQA983068 JYU983052:JZW983068 KIQ983052:KJS983068 KSM983052:KTO983068 LCI983052:LDK983068 LME983052:LNG983068 LWA983052:LXC983068 MFW983052:MGY983068 MPS983052:MQU983068 MZO983052:NAQ983068 NJK983052:NKM983068 NTG983052:NUI983068 ODC983052:OEE983068 OMY983052:OOA983068 OWU983052:OXW983068 PGQ983052:PHS983068 PQM983052:PRO983068 QAI983052:QBK983068 QKE983052:QLG983068 QUA983052:QVC983068 RDW983052:REY983068 RNS983052:ROU983068 RXO983052:RYQ983068 SHK983052:SIM983068 SRG983052:SSI983068 TBC983052:TCE983068 TKY983052:TMA983068 TUU983052:TVW983068 UEQ983052:UFS983068 UOM983052:UPO983068 UYI983052:UZK983068 VIE983052:VJG983068 VSA983052:VTC983068 WBW983052:WCY983068 WLS983052:WMU983068 WVO983052:WWQ983068">
      <formula1>0</formula1>
      <formula2>1000000000000000</formula2>
    </dataValidation>
    <dataValidation type="decimal" allowBlank="1" showInputMessage="1" showErrorMessage="1" sqref="G29:AI29 JC29:KE29 SY29:UA29 ACU29:ADW29 AMQ29:ANS29 AWM29:AXO29 BGI29:BHK29 BQE29:BRG29 CAA29:CBC29 CJW29:CKY29 CTS29:CUU29 DDO29:DEQ29 DNK29:DOM29 DXG29:DYI29 EHC29:EIE29 EQY29:ESA29 FAU29:FBW29 FKQ29:FLS29 FUM29:FVO29 GEI29:GFK29 GOE29:GPG29 GYA29:GZC29 HHW29:HIY29 HRS29:HSU29 IBO29:ICQ29 ILK29:IMM29 IVG29:IWI29 JFC29:JGE29 JOY29:JQA29 JYU29:JZW29 KIQ29:KJS29 KSM29:KTO29 LCI29:LDK29 LME29:LNG29 LWA29:LXC29 MFW29:MGY29 MPS29:MQU29 MZO29:NAQ29 NJK29:NKM29 NTG29:NUI29 ODC29:OEE29 OMY29:OOA29 OWU29:OXW29 PGQ29:PHS29 PQM29:PRO29 QAI29:QBK29 QKE29:QLG29 QUA29:QVC29 RDW29:REY29 RNS29:ROU29 RXO29:RYQ29 SHK29:SIM29 SRG29:SSI29 TBC29:TCE29 TKY29:TMA29 TUU29:TVW29 UEQ29:UFS29 UOM29:UPO29 UYI29:UZK29 VIE29:VJG29 VSA29:VTC29 WBW29:WCY29 WLS29:WMU29 WVO29:WWQ29 G65565:AI65565 JC65565:KE65565 SY65565:UA65565 ACU65565:ADW65565 AMQ65565:ANS65565 AWM65565:AXO65565 BGI65565:BHK65565 BQE65565:BRG65565 CAA65565:CBC65565 CJW65565:CKY65565 CTS65565:CUU65565 DDO65565:DEQ65565 DNK65565:DOM65565 DXG65565:DYI65565 EHC65565:EIE65565 EQY65565:ESA65565 FAU65565:FBW65565 FKQ65565:FLS65565 FUM65565:FVO65565 GEI65565:GFK65565 GOE65565:GPG65565 GYA65565:GZC65565 HHW65565:HIY65565 HRS65565:HSU65565 IBO65565:ICQ65565 ILK65565:IMM65565 IVG65565:IWI65565 JFC65565:JGE65565 JOY65565:JQA65565 JYU65565:JZW65565 KIQ65565:KJS65565 KSM65565:KTO65565 LCI65565:LDK65565 LME65565:LNG65565 LWA65565:LXC65565 MFW65565:MGY65565 MPS65565:MQU65565 MZO65565:NAQ65565 NJK65565:NKM65565 NTG65565:NUI65565 ODC65565:OEE65565 OMY65565:OOA65565 OWU65565:OXW65565 PGQ65565:PHS65565 PQM65565:PRO65565 QAI65565:QBK65565 QKE65565:QLG65565 QUA65565:QVC65565 RDW65565:REY65565 RNS65565:ROU65565 RXO65565:RYQ65565 SHK65565:SIM65565 SRG65565:SSI65565 TBC65565:TCE65565 TKY65565:TMA65565 TUU65565:TVW65565 UEQ65565:UFS65565 UOM65565:UPO65565 UYI65565:UZK65565 VIE65565:VJG65565 VSA65565:VTC65565 WBW65565:WCY65565 WLS65565:WMU65565 WVO65565:WWQ65565 G131101:AI131101 JC131101:KE131101 SY131101:UA131101 ACU131101:ADW131101 AMQ131101:ANS131101 AWM131101:AXO131101 BGI131101:BHK131101 BQE131101:BRG131101 CAA131101:CBC131101 CJW131101:CKY131101 CTS131101:CUU131101 DDO131101:DEQ131101 DNK131101:DOM131101 DXG131101:DYI131101 EHC131101:EIE131101 EQY131101:ESA131101 FAU131101:FBW131101 FKQ131101:FLS131101 FUM131101:FVO131101 GEI131101:GFK131101 GOE131101:GPG131101 GYA131101:GZC131101 HHW131101:HIY131101 HRS131101:HSU131101 IBO131101:ICQ131101 ILK131101:IMM131101 IVG131101:IWI131101 JFC131101:JGE131101 JOY131101:JQA131101 JYU131101:JZW131101 KIQ131101:KJS131101 KSM131101:KTO131101 LCI131101:LDK131101 LME131101:LNG131101 LWA131101:LXC131101 MFW131101:MGY131101 MPS131101:MQU131101 MZO131101:NAQ131101 NJK131101:NKM131101 NTG131101:NUI131101 ODC131101:OEE131101 OMY131101:OOA131101 OWU131101:OXW131101 PGQ131101:PHS131101 PQM131101:PRO131101 QAI131101:QBK131101 QKE131101:QLG131101 QUA131101:QVC131101 RDW131101:REY131101 RNS131101:ROU131101 RXO131101:RYQ131101 SHK131101:SIM131101 SRG131101:SSI131101 TBC131101:TCE131101 TKY131101:TMA131101 TUU131101:TVW131101 UEQ131101:UFS131101 UOM131101:UPO131101 UYI131101:UZK131101 VIE131101:VJG131101 VSA131101:VTC131101 WBW131101:WCY131101 WLS131101:WMU131101 WVO131101:WWQ131101 G196637:AI196637 JC196637:KE196637 SY196637:UA196637 ACU196637:ADW196637 AMQ196637:ANS196637 AWM196637:AXO196637 BGI196637:BHK196637 BQE196637:BRG196637 CAA196637:CBC196637 CJW196637:CKY196637 CTS196637:CUU196637 DDO196637:DEQ196637 DNK196637:DOM196637 DXG196637:DYI196637 EHC196637:EIE196637 EQY196637:ESA196637 FAU196637:FBW196637 FKQ196637:FLS196637 FUM196637:FVO196637 GEI196637:GFK196637 GOE196637:GPG196637 GYA196637:GZC196637 HHW196637:HIY196637 HRS196637:HSU196637 IBO196637:ICQ196637 ILK196637:IMM196637 IVG196637:IWI196637 JFC196637:JGE196637 JOY196637:JQA196637 JYU196637:JZW196637 KIQ196637:KJS196637 KSM196637:KTO196637 LCI196637:LDK196637 LME196637:LNG196637 LWA196637:LXC196637 MFW196637:MGY196637 MPS196637:MQU196637 MZO196637:NAQ196637 NJK196637:NKM196637 NTG196637:NUI196637 ODC196637:OEE196637 OMY196637:OOA196637 OWU196637:OXW196637 PGQ196637:PHS196637 PQM196637:PRO196637 QAI196637:QBK196637 QKE196637:QLG196637 QUA196637:QVC196637 RDW196637:REY196637 RNS196637:ROU196637 RXO196637:RYQ196637 SHK196637:SIM196637 SRG196637:SSI196637 TBC196637:TCE196637 TKY196637:TMA196637 TUU196637:TVW196637 UEQ196637:UFS196637 UOM196637:UPO196637 UYI196637:UZK196637 VIE196637:VJG196637 VSA196637:VTC196637 WBW196637:WCY196637 WLS196637:WMU196637 WVO196637:WWQ196637 G262173:AI262173 JC262173:KE262173 SY262173:UA262173 ACU262173:ADW262173 AMQ262173:ANS262173 AWM262173:AXO262173 BGI262173:BHK262173 BQE262173:BRG262173 CAA262173:CBC262173 CJW262173:CKY262173 CTS262173:CUU262173 DDO262173:DEQ262173 DNK262173:DOM262173 DXG262173:DYI262173 EHC262173:EIE262173 EQY262173:ESA262173 FAU262173:FBW262173 FKQ262173:FLS262173 FUM262173:FVO262173 GEI262173:GFK262173 GOE262173:GPG262173 GYA262173:GZC262173 HHW262173:HIY262173 HRS262173:HSU262173 IBO262173:ICQ262173 ILK262173:IMM262173 IVG262173:IWI262173 JFC262173:JGE262173 JOY262173:JQA262173 JYU262173:JZW262173 KIQ262173:KJS262173 KSM262173:KTO262173 LCI262173:LDK262173 LME262173:LNG262173 LWA262173:LXC262173 MFW262173:MGY262173 MPS262173:MQU262173 MZO262173:NAQ262173 NJK262173:NKM262173 NTG262173:NUI262173 ODC262173:OEE262173 OMY262173:OOA262173 OWU262173:OXW262173 PGQ262173:PHS262173 PQM262173:PRO262173 QAI262173:QBK262173 QKE262173:QLG262173 QUA262173:QVC262173 RDW262173:REY262173 RNS262173:ROU262173 RXO262173:RYQ262173 SHK262173:SIM262173 SRG262173:SSI262173 TBC262173:TCE262173 TKY262173:TMA262173 TUU262173:TVW262173 UEQ262173:UFS262173 UOM262173:UPO262173 UYI262173:UZK262173 VIE262173:VJG262173 VSA262173:VTC262173 WBW262173:WCY262173 WLS262173:WMU262173 WVO262173:WWQ262173 G327709:AI327709 JC327709:KE327709 SY327709:UA327709 ACU327709:ADW327709 AMQ327709:ANS327709 AWM327709:AXO327709 BGI327709:BHK327709 BQE327709:BRG327709 CAA327709:CBC327709 CJW327709:CKY327709 CTS327709:CUU327709 DDO327709:DEQ327709 DNK327709:DOM327709 DXG327709:DYI327709 EHC327709:EIE327709 EQY327709:ESA327709 FAU327709:FBW327709 FKQ327709:FLS327709 FUM327709:FVO327709 GEI327709:GFK327709 GOE327709:GPG327709 GYA327709:GZC327709 HHW327709:HIY327709 HRS327709:HSU327709 IBO327709:ICQ327709 ILK327709:IMM327709 IVG327709:IWI327709 JFC327709:JGE327709 JOY327709:JQA327709 JYU327709:JZW327709 KIQ327709:KJS327709 KSM327709:KTO327709 LCI327709:LDK327709 LME327709:LNG327709 LWA327709:LXC327709 MFW327709:MGY327709 MPS327709:MQU327709 MZO327709:NAQ327709 NJK327709:NKM327709 NTG327709:NUI327709 ODC327709:OEE327709 OMY327709:OOA327709 OWU327709:OXW327709 PGQ327709:PHS327709 PQM327709:PRO327709 QAI327709:QBK327709 QKE327709:QLG327709 QUA327709:QVC327709 RDW327709:REY327709 RNS327709:ROU327709 RXO327709:RYQ327709 SHK327709:SIM327709 SRG327709:SSI327709 TBC327709:TCE327709 TKY327709:TMA327709 TUU327709:TVW327709 UEQ327709:UFS327709 UOM327709:UPO327709 UYI327709:UZK327709 VIE327709:VJG327709 VSA327709:VTC327709 WBW327709:WCY327709 WLS327709:WMU327709 WVO327709:WWQ327709 G393245:AI393245 JC393245:KE393245 SY393245:UA393245 ACU393245:ADW393245 AMQ393245:ANS393245 AWM393245:AXO393245 BGI393245:BHK393245 BQE393245:BRG393245 CAA393245:CBC393245 CJW393245:CKY393245 CTS393245:CUU393245 DDO393245:DEQ393245 DNK393245:DOM393245 DXG393245:DYI393245 EHC393245:EIE393245 EQY393245:ESA393245 FAU393245:FBW393245 FKQ393245:FLS393245 FUM393245:FVO393245 GEI393245:GFK393245 GOE393245:GPG393245 GYA393245:GZC393245 HHW393245:HIY393245 HRS393245:HSU393245 IBO393245:ICQ393245 ILK393245:IMM393245 IVG393245:IWI393245 JFC393245:JGE393245 JOY393245:JQA393245 JYU393245:JZW393245 KIQ393245:KJS393245 KSM393245:KTO393245 LCI393245:LDK393245 LME393245:LNG393245 LWA393245:LXC393245 MFW393245:MGY393245 MPS393245:MQU393245 MZO393245:NAQ393245 NJK393245:NKM393245 NTG393245:NUI393245 ODC393245:OEE393245 OMY393245:OOA393245 OWU393245:OXW393245 PGQ393245:PHS393245 PQM393245:PRO393245 QAI393245:QBK393245 QKE393245:QLG393245 QUA393245:QVC393245 RDW393245:REY393245 RNS393245:ROU393245 RXO393245:RYQ393245 SHK393245:SIM393245 SRG393245:SSI393245 TBC393245:TCE393245 TKY393245:TMA393245 TUU393245:TVW393245 UEQ393245:UFS393245 UOM393245:UPO393245 UYI393245:UZK393245 VIE393245:VJG393245 VSA393245:VTC393245 WBW393245:WCY393245 WLS393245:WMU393245 WVO393245:WWQ393245 G458781:AI458781 JC458781:KE458781 SY458781:UA458781 ACU458781:ADW458781 AMQ458781:ANS458781 AWM458781:AXO458781 BGI458781:BHK458781 BQE458781:BRG458781 CAA458781:CBC458781 CJW458781:CKY458781 CTS458781:CUU458781 DDO458781:DEQ458781 DNK458781:DOM458781 DXG458781:DYI458781 EHC458781:EIE458781 EQY458781:ESA458781 FAU458781:FBW458781 FKQ458781:FLS458781 FUM458781:FVO458781 GEI458781:GFK458781 GOE458781:GPG458781 GYA458781:GZC458781 HHW458781:HIY458781 HRS458781:HSU458781 IBO458781:ICQ458781 ILK458781:IMM458781 IVG458781:IWI458781 JFC458781:JGE458781 JOY458781:JQA458781 JYU458781:JZW458781 KIQ458781:KJS458781 KSM458781:KTO458781 LCI458781:LDK458781 LME458781:LNG458781 LWA458781:LXC458781 MFW458781:MGY458781 MPS458781:MQU458781 MZO458781:NAQ458781 NJK458781:NKM458781 NTG458781:NUI458781 ODC458781:OEE458781 OMY458781:OOA458781 OWU458781:OXW458781 PGQ458781:PHS458781 PQM458781:PRO458781 QAI458781:QBK458781 QKE458781:QLG458781 QUA458781:QVC458781 RDW458781:REY458781 RNS458781:ROU458781 RXO458781:RYQ458781 SHK458781:SIM458781 SRG458781:SSI458781 TBC458781:TCE458781 TKY458781:TMA458781 TUU458781:TVW458781 UEQ458781:UFS458781 UOM458781:UPO458781 UYI458781:UZK458781 VIE458781:VJG458781 VSA458781:VTC458781 WBW458781:WCY458781 WLS458781:WMU458781 WVO458781:WWQ458781 G524317:AI524317 JC524317:KE524317 SY524317:UA524317 ACU524317:ADW524317 AMQ524317:ANS524317 AWM524317:AXO524317 BGI524317:BHK524317 BQE524317:BRG524317 CAA524317:CBC524317 CJW524317:CKY524317 CTS524317:CUU524317 DDO524317:DEQ524317 DNK524317:DOM524317 DXG524317:DYI524317 EHC524317:EIE524317 EQY524317:ESA524317 FAU524317:FBW524317 FKQ524317:FLS524317 FUM524317:FVO524317 GEI524317:GFK524317 GOE524317:GPG524317 GYA524317:GZC524317 HHW524317:HIY524317 HRS524317:HSU524317 IBO524317:ICQ524317 ILK524317:IMM524317 IVG524317:IWI524317 JFC524317:JGE524317 JOY524317:JQA524317 JYU524317:JZW524317 KIQ524317:KJS524317 KSM524317:KTO524317 LCI524317:LDK524317 LME524317:LNG524317 LWA524317:LXC524317 MFW524317:MGY524317 MPS524317:MQU524317 MZO524317:NAQ524317 NJK524317:NKM524317 NTG524317:NUI524317 ODC524317:OEE524317 OMY524317:OOA524317 OWU524317:OXW524317 PGQ524317:PHS524317 PQM524317:PRO524317 QAI524317:QBK524317 QKE524317:QLG524317 QUA524317:QVC524317 RDW524317:REY524317 RNS524317:ROU524317 RXO524317:RYQ524317 SHK524317:SIM524317 SRG524317:SSI524317 TBC524317:TCE524317 TKY524317:TMA524317 TUU524317:TVW524317 UEQ524317:UFS524317 UOM524317:UPO524317 UYI524317:UZK524317 VIE524317:VJG524317 VSA524317:VTC524317 WBW524317:WCY524317 WLS524317:WMU524317 WVO524317:WWQ524317 G589853:AI589853 JC589853:KE589853 SY589853:UA589853 ACU589853:ADW589853 AMQ589853:ANS589853 AWM589853:AXO589853 BGI589853:BHK589853 BQE589853:BRG589853 CAA589853:CBC589853 CJW589853:CKY589853 CTS589853:CUU589853 DDO589853:DEQ589853 DNK589853:DOM589853 DXG589853:DYI589853 EHC589853:EIE589853 EQY589853:ESA589853 FAU589853:FBW589853 FKQ589853:FLS589853 FUM589853:FVO589853 GEI589853:GFK589853 GOE589853:GPG589853 GYA589853:GZC589853 HHW589853:HIY589853 HRS589853:HSU589853 IBO589853:ICQ589853 ILK589853:IMM589853 IVG589853:IWI589853 JFC589853:JGE589853 JOY589853:JQA589853 JYU589853:JZW589853 KIQ589853:KJS589853 KSM589853:KTO589853 LCI589853:LDK589853 LME589853:LNG589853 LWA589853:LXC589853 MFW589853:MGY589853 MPS589853:MQU589853 MZO589853:NAQ589853 NJK589853:NKM589853 NTG589853:NUI589853 ODC589853:OEE589853 OMY589853:OOA589853 OWU589853:OXW589853 PGQ589853:PHS589853 PQM589853:PRO589853 QAI589853:QBK589853 QKE589853:QLG589853 QUA589853:QVC589853 RDW589853:REY589853 RNS589853:ROU589853 RXO589853:RYQ589853 SHK589853:SIM589853 SRG589853:SSI589853 TBC589853:TCE589853 TKY589853:TMA589853 TUU589853:TVW589853 UEQ589853:UFS589853 UOM589853:UPO589853 UYI589853:UZK589853 VIE589853:VJG589853 VSA589853:VTC589853 WBW589853:WCY589853 WLS589853:WMU589853 WVO589853:WWQ589853 G655389:AI655389 JC655389:KE655389 SY655389:UA655389 ACU655389:ADW655389 AMQ655389:ANS655389 AWM655389:AXO655389 BGI655389:BHK655389 BQE655389:BRG655389 CAA655389:CBC655389 CJW655389:CKY655389 CTS655389:CUU655389 DDO655389:DEQ655389 DNK655389:DOM655389 DXG655389:DYI655389 EHC655389:EIE655389 EQY655389:ESA655389 FAU655389:FBW655389 FKQ655389:FLS655389 FUM655389:FVO655389 GEI655389:GFK655389 GOE655389:GPG655389 GYA655389:GZC655389 HHW655389:HIY655389 HRS655389:HSU655389 IBO655389:ICQ655389 ILK655389:IMM655389 IVG655389:IWI655389 JFC655389:JGE655389 JOY655389:JQA655389 JYU655389:JZW655389 KIQ655389:KJS655389 KSM655389:KTO655389 LCI655389:LDK655389 LME655389:LNG655389 LWA655389:LXC655389 MFW655389:MGY655389 MPS655389:MQU655389 MZO655389:NAQ655389 NJK655389:NKM655389 NTG655389:NUI655389 ODC655389:OEE655389 OMY655389:OOA655389 OWU655389:OXW655389 PGQ655389:PHS655389 PQM655389:PRO655389 QAI655389:QBK655389 QKE655389:QLG655389 QUA655389:QVC655389 RDW655389:REY655389 RNS655389:ROU655389 RXO655389:RYQ655389 SHK655389:SIM655389 SRG655389:SSI655389 TBC655389:TCE655389 TKY655389:TMA655389 TUU655389:TVW655389 UEQ655389:UFS655389 UOM655389:UPO655389 UYI655389:UZK655389 VIE655389:VJG655389 VSA655389:VTC655389 WBW655389:WCY655389 WLS655389:WMU655389 WVO655389:WWQ655389 G720925:AI720925 JC720925:KE720925 SY720925:UA720925 ACU720925:ADW720925 AMQ720925:ANS720925 AWM720925:AXO720925 BGI720925:BHK720925 BQE720925:BRG720925 CAA720925:CBC720925 CJW720925:CKY720925 CTS720925:CUU720925 DDO720925:DEQ720925 DNK720925:DOM720925 DXG720925:DYI720925 EHC720925:EIE720925 EQY720925:ESA720925 FAU720925:FBW720925 FKQ720925:FLS720925 FUM720925:FVO720925 GEI720925:GFK720925 GOE720925:GPG720925 GYA720925:GZC720925 HHW720925:HIY720925 HRS720925:HSU720925 IBO720925:ICQ720925 ILK720925:IMM720925 IVG720925:IWI720925 JFC720925:JGE720925 JOY720925:JQA720925 JYU720925:JZW720925 KIQ720925:KJS720925 KSM720925:KTO720925 LCI720925:LDK720925 LME720925:LNG720925 LWA720925:LXC720925 MFW720925:MGY720925 MPS720925:MQU720925 MZO720925:NAQ720925 NJK720925:NKM720925 NTG720925:NUI720925 ODC720925:OEE720925 OMY720925:OOA720925 OWU720925:OXW720925 PGQ720925:PHS720925 PQM720925:PRO720925 QAI720925:QBK720925 QKE720925:QLG720925 QUA720925:QVC720925 RDW720925:REY720925 RNS720925:ROU720925 RXO720925:RYQ720925 SHK720925:SIM720925 SRG720925:SSI720925 TBC720925:TCE720925 TKY720925:TMA720925 TUU720925:TVW720925 UEQ720925:UFS720925 UOM720925:UPO720925 UYI720925:UZK720925 VIE720925:VJG720925 VSA720925:VTC720925 WBW720925:WCY720925 WLS720925:WMU720925 WVO720925:WWQ720925 G786461:AI786461 JC786461:KE786461 SY786461:UA786461 ACU786461:ADW786461 AMQ786461:ANS786461 AWM786461:AXO786461 BGI786461:BHK786461 BQE786461:BRG786461 CAA786461:CBC786461 CJW786461:CKY786461 CTS786461:CUU786461 DDO786461:DEQ786461 DNK786461:DOM786461 DXG786461:DYI786461 EHC786461:EIE786461 EQY786461:ESA786461 FAU786461:FBW786461 FKQ786461:FLS786461 FUM786461:FVO786461 GEI786461:GFK786461 GOE786461:GPG786461 GYA786461:GZC786461 HHW786461:HIY786461 HRS786461:HSU786461 IBO786461:ICQ786461 ILK786461:IMM786461 IVG786461:IWI786461 JFC786461:JGE786461 JOY786461:JQA786461 JYU786461:JZW786461 KIQ786461:KJS786461 KSM786461:KTO786461 LCI786461:LDK786461 LME786461:LNG786461 LWA786461:LXC786461 MFW786461:MGY786461 MPS786461:MQU786461 MZO786461:NAQ786461 NJK786461:NKM786461 NTG786461:NUI786461 ODC786461:OEE786461 OMY786461:OOA786461 OWU786461:OXW786461 PGQ786461:PHS786461 PQM786461:PRO786461 QAI786461:QBK786461 QKE786461:QLG786461 QUA786461:QVC786461 RDW786461:REY786461 RNS786461:ROU786461 RXO786461:RYQ786461 SHK786461:SIM786461 SRG786461:SSI786461 TBC786461:TCE786461 TKY786461:TMA786461 TUU786461:TVW786461 UEQ786461:UFS786461 UOM786461:UPO786461 UYI786461:UZK786461 VIE786461:VJG786461 VSA786461:VTC786461 WBW786461:WCY786461 WLS786461:WMU786461 WVO786461:WWQ786461 G851997:AI851997 JC851997:KE851997 SY851997:UA851997 ACU851997:ADW851997 AMQ851997:ANS851997 AWM851997:AXO851997 BGI851997:BHK851997 BQE851997:BRG851997 CAA851997:CBC851997 CJW851997:CKY851997 CTS851997:CUU851997 DDO851997:DEQ851997 DNK851997:DOM851997 DXG851997:DYI851997 EHC851997:EIE851997 EQY851997:ESA851997 FAU851997:FBW851997 FKQ851997:FLS851997 FUM851997:FVO851997 GEI851997:GFK851997 GOE851997:GPG851997 GYA851997:GZC851997 HHW851997:HIY851997 HRS851997:HSU851997 IBO851997:ICQ851997 ILK851997:IMM851997 IVG851997:IWI851997 JFC851997:JGE851997 JOY851997:JQA851997 JYU851997:JZW851997 KIQ851997:KJS851997 KSM851997:KTO851997 LCI851997:LDK851997 LME851997:LNG851997 LWA851997:LXC851997 MFW851997:MGY851997 MPS851997:MQU851997 MZO851997:NAQ851997 NJK851997:NKM851997 NTG851997:NUI851997 ODC851997:OEE851997 OMY851997:OOA851997 OWU851997:OXW851997 PGQ851997:PHS851997 PQM851997:PRO851997 QAI851997:QBK851997 QKE851997:QLG851997 QUA851997:QVC851997 RDW851997:REY851997 RNS851997:ROU851997 RXO851997:RYQ851997 SHK851997:SIM851997 SRG851997:SSI851997 TBC851997:TCE851997 TKY851997:TMA851997 TUU851997:TVW851997 UEQ851997:UFS851997 UOM851997:UPO851997 UYI851997:UZK851997 VIE851997:VJG851997 VSA851997:VTC851997 WBW851997:WCY851997 WLS851997:WMU851997 WVO851997:WWQ851997 G917533:AI917533 JC917533:KE917533 SY917533:UA917533 ACU917533:ADW917533 AMQ917533:ANS917533 AWM917533:AXO917533 BGI917533:BHK917533 BQE917533:BRG917533 CAA917533:CBC917533 CJW917533:CKY917533 CTS917533:CUU917533 DDO917533:DEQ917533 DNK917533:DOM917533 DXG917533:DYI917533 EHC917533:EIE917533 EQY917533:ESA917533 FAU917533:FBW917533 FKQ917533:FLS917533 FUM917533:FVO917533 GEI917533:GFK917533 GOE917533:GPG917533 GYA917533:GZC917533 HHW917533:HIY917533 HRS917533:HSU917533 IBO917533:ICQ917533 ILK917533:IMM917533 IVG917533:IWI917533 JFC917533:JGE917533 JOY917533:JQA917533 JYU917533:JZW917533 KIQ917533:KJS917533 KSM917533:KTO917533 LCI917533:LDK917533 LME917533:LNG917533 LWA917533:LXC917533 MFW917533:MGY917533 MPS917533:MQU917533 MZO917533:NAQ917533 NJK917533:NKM917533 NTG917533:NUI917533 ODC917533:OEE917533 OMY917533:OOA917533 OWU917533:OXW917533 PGQ917533:PHS917533 PQM917533:PRO917533 QAI917533:QBK917533 QKE917533:QLG917533 QUA917533:QVC917533 RDW917533:REY917533 RNS917533:ROU917533 RXO917533:RYQ917533 SHK917533:SIM917533 SRG917533:SSI917533 TBC917533:TCE917533 TKY917533:TMA917533 TUU917533:TVW917533 UEQ917533:UFS917533 UOM917533:UPO917533 UYI917533:UZK917533 VIE917533:VJG917533 VSA917533:VTC917533 WBW917533:WCY917533 WLS917533:WMU917533 WVO917533:WWQ917533 G983069:AI983069 JC983069:KE983069 SY983069:UA983069 ACU983069:ADW983069 AMQ983069:ANS983069 AWM983069:AXO983069 BGI983069:BHK983069 BQE983069:BRG983069 CAA983069:CBC983069 CJW983069:CKY983069 CTS983069:CUU983069 DDO983069:DEQ983069 DNK983069:DOM983069 DXG983069:DYI983069 EHC983069:EIE983069 EQY983069:ESA983069 FAU983069:FBW983069 FKQ983069:FLS983069 FUM983069:FVO983069 GEI983069:GFK983069 GOE983069:GPG983069 GYA983069:GZC983069 HHW983069:HIY983069 HRS983069:HSU983069 IBO983069:ICQ983069 ILK983069:IMM983069 IVG983069:IWI983069 JFC983069:JGE983069 JOY983069:JQA983069 JYU983069:JZW983069 KIQ983069:KJS983069 KSM983069:KTO983069 LCI983069:LDK983069 LME983069:LNG983069 LWA983069:LXC983069 MFW983069:MGY983069 MPS983069:MQU983069 MZO983069:NAQ983069 NJK983069:NKM983069 NTG983069:NUI983069 ODC983069:OEE983069 OMY983069:OOA983069 OWU983069:OXW983069 PGQ983069:PHS983069 PQM983069:PRO983069 QAI983069:QBK983069 QKE983069:QLG983069 QUA983069:QVC983069 RDW983069:REY983069 RNS983069:ROU983069 RXO983069:RYQ983069 SHK983069:SIM983069 SRG983069:SSI983069 TBC983069:TCE983069 TKY983069:TMA983069 TUU983069:TVW983069 UEQ983069:UFS983069 UOM983069:UPO983069 UYI983069:UZK983069 VIE983069:VJG983069 VSA983069:VTC983069 WBW983069:WCY983069 WLS983069:WMU983069 WVO983069:WWQ983069 G11:AI11 JC11:KE11 SY11:UA11 ACU11:ADW11 AMQ11:ANS11 AWM11:AXO11 BGI11:BHK11 BQE11:BRG11 CAA11:CBC11 CJW11:CKY11 CTS11:CUU11 DDO11:DEQ11 DNK11:DOM11 DXG11:DYI11 EHC11:EIE11 EQY11:ESA11 FAU11:FBW11 FKQ11:FLS11 FUM11:FVO11 GEI11:GFK11 GOE11:GPG11 GYA11:GZC11 HHW11:HIY11 HRS11:HSU11 IBO11:ICQ11 ILK11:IMM11 IVG11:IWI11 JFC11:JGE11 JOY11:JQA11 JYU11:JZW11 KIQ11:KJS11 KSM11:KTO11 LCI11:LDK11 LME11:LNG11 LWA11:LXC11 MFW11:MGY11 MPS11:MQU11 MZO11:NAQ11 NJK11:NKM11 NTG11:NUI11 ODC11:OEE11 OMY11:OOA11 OWU11:OXW11 PGQ11:PHS11 PQM11:PRO11 QAI11:QBK11 QKE11:QLG11 QUA11:QVC11 RDW11:REY11 RNS11:ROU11 RXO11:RYQ11 SHK11:SIM11 SRG11:SSI11 TBC11:TCE11 TKY11:TMA11 TUU11:TVW11 UEQ11:UFS11 UOM11:UPO11 UYI11:UZK11 VIE11:VJG11 VSA11:VTC11 WBW11:WCY11 WLS11:WMU11 WVO11:WWQ11 G65547:AI65547 JC65547:KE65547 SY65547:UA65547 ACU65547:ADW65547 AMQ65547:ANS65547 AWM65547:AXO65547 BGI65547:BHK65547 BQE65547:BRG65547 CAA65547:CBC65547 CJW65547:CKY65547 CTS65547:CUU65547 DDO65547:DEQ65547 DNK65547:DOM65547 DXG65547:DYI65547 EHC65547:EIE65547 EQY65547:ESA65547 FAU65547:FBW65547 FKQ65547:FLS65547 FUM65547:FVO65547 GEI65547:GFK65547 GOE65547:GPG65547 GYA65547:GZC65547 HHW65547:HIY65547 HRS65547:HSU65547 IBO65547:ICQ65547 ILK65547:IMM65547 IVG65547:IWI65547 JFC65547:JGE65547 JOY65547:JQA65547 JYU65547:JZW65547 KIQ65547:KJS65547 KSM65547:KTO65547 LCI65547:LDK65547 LME65547:LNG65547 LWA65547:LXC65547 MFW65547:MGY65547 MPS65547:MQU65547 MZO65547:NAQ65547 NJK65547:NKM65547 NTG65547:NUI65547 ODC65547:OEE65547 OMY65547:OOA65547 OWU65547:OXW65547 PGQ65547:PHS65547 PQM65547:PRO65547 QAI65547:QBK65547 QKE65547:QLG65547 QUA65547:QVC65547 RDW65547:REY65547 RNS65547:ROU65547 RXO65547:RYQ65547 SHK65547:SIM65547 SRG65547:SSI65547 TBC65547:TCE65547 TKY65547:TMA65547 TUU65547:TVW65547 UEQ65547:UFS65547 UOM65547:UPO65547 UYI65547:UZK65547 VIE65547:VJG65547 VSA65547:VTC65547 WBW65547:WCY65547 WLS65547:WMU65547 WVO65547:WWQ65547 G131083:AI131083 JC131083:KE131083 SY131083:UA131083 ACU131083:ADW131083 AMQ131083:ANS131083 AWM131083:AXO131083 BGI131083:BHK131083 BQE131083:BRG131083 CAA131083:CBC131083 CJW131083:CKY131083 CTS131083:CUU131083 DDO131083:DEQ131083 DNK131083:DOM131083 DXG131083:DYI131083 EHC131083:EIE131083 EQY131083:ESA131083 FAU131083:FBW131083 FKQ131083:FLS131083 FUM131083:FVO131083 GEI131083:GFK131083 GOE131083:GPG131083 GYA131083:GZC131083 HHW131083:HIY131083 HRS131083:HSU131083 IBO131083:ICQ131083 ILK131083:IMM131083 IVG131083:IWI131083 JFC131083:JGE131083 JOY131083:JQA131083 JYU131083:JZW131083 KIQ131083:KJS131083 KSM131083:KTO131083 LCI131083:LDK131083 LME131083:LNG131083 LWA131083:LXC131083 MFW131083:MGY131083 MPS131083:MQU131083 MZO131083:NAQ131083 NJK131083:NKM131083 NTG131083:NUI131083 ODC131083:OEE131083 OMY131083:OOA131083 OWU131083:OXW131083 PGQ131083:PHS131083 PQM131083:PRO131083 QAI131083:QBK131083 QKE131083:QLG131083 QUA131083:QVC131083 RDW131083:REY131083 RNS131083:ROU131083 RXO131083:RYQ131083 SHK131083:SIM131083 SRG131083:SSI131083 TBC131083:TCE131083 TKY131083:TMA131083 TUU131083:TVW131083 UEQ131083:UFS131083 UOM131083:UPO131083 UYI131083:UZK131083 VIE131083:VJG131083 VSA131083:VTC131083 WBW131083:WCY131083 WLS131083:WMU131083 WVO131083:WWQ131083 G196619:AI196619 JC196619:KE196619 SY196619:UA196619 ACU196619:ADW196619 AMQ196619:ANS196619 AWM196619:AXO196619 BGI196619:BHK196619 BQE196619:BRG196619 CAA196619:CBC196619 CJW196619:CKY196619 CTS196619:CUU196619 DDO196619:DEQ196619 DNK196619:DOM196619 DXG196619:DYI196619 EHC196619:EIE196619 EQY196619:ESA196619 FAU196619:FBW196619 FKQ196619:FLS196619 FUM196619:FVO196619 GEI196619:GFK196619 GOE196619:GPG196619 GYA196619:GZC196619 HHW196619:HIY196619 HRS196619:HSU196619 IBO196619:ICQ196619 ILK196619:IMM196619 IVG196619:IWI196619 JFC196619:JGE196619 JOY196619:JQA196619 JYU196619:JZW196619 KIQ196619:KJS196619 KSM196619:KTO196619 LCI196619:LDK196619 LME196619:LNG196619 LWA196619:LXC196619 MFW196619:MGY196619 MPS196619:MQU196619 MZO196619:NAQ196619 NJK196619:NKM196619 NTG196619:NUI196619 ODC196619:OEE196619 OMY196619:OOA196619 OWU196619:OXW196619 PGQ196619:PHS196619 PQM196619:PRO196619 QAI196619:QBK196619 QKE196619:QLG196619 QUA196619:QVC196619 RDW196619:REY196619 RNS196619:ROU196619 RXO196619:RYQ196619 SHK196619:SIM196619 SRG196619:SSI196619 TBC196619:TCE196619 TKY196619:TMA196619 TUU196619:TVW196619 UEQ196619:UFS196619 UOM196619:UPO196619 UYI196619:UZK196619 VIE196619:VJG196619 VSA196619:VTC196619 WBW196619:WCY196619 WLS196619:WMU196619 WVO196619:WWQ196619 G262155:AI262155 JC262155:KE262155 SY262155:UA262155 ACU262155:ADW262155 AMQ262155:ANS262155 AWM262155:AXO262155 BGI262155:BHK262155 BQE262155:BRG262155 CAA262155:CBC262155 CJW262155:CKY262155 CTS262155:CUU262155 DDO262155:DEQ262155 DNK262155:DOM262155 DXG262155:DYI262155 EHC262155:EIE262155 EQY262155:ESA262155 FAU262155:FBW262155 FKQ262155:FLS262155 FUM262155:FVO262155 GEI262155:GFK262155 GOE262155:GPG262155 GYA262155:GZC262155 HHW262155:HIY262155 HRS262155:HSU262155 IBO262155:ICQ262155 ILK262155:IMM262155 IVG262155:IWI262155 JFC262155:JGE262155 JOY262155:JQA262155 JYU262155:JZW262155 KIQ262155:KJS262155 KSM262155:KTO262155 LCI262155:LDK262155 LME262155:LNG262155 LWA262155:LXC262155 MFW262155:MGY262155 MPS262155:MQU262155 MZO262155:NAQ262155 NJK262155:NKM262155 NTG262155:NUI262155 ODC262155:OEE262155 OMY262155:OOA262155 OWU262155:OXW262155 PGQ262155:PHS262155 PQM262155:PRO262155 QAI262155:QBK262155 QKE262155:QLG262155 QUA262155:QVC262155 RDW262155:REY262155 RNS262155:ROU262155 RXO262155:RYQ262155 SHK262155:SIM262155 SRG262155:SSI262155 TBC262155:TCE262155 TKY262155:TMA262155 TUU262155:TVW262155 UEQ262155:UFS262155 UOM262155:UPO262155 UYI262155:UZK262155 VIE262155:VJG262155 VSA262155:VTC262155 WBW262155:WCY262155 WLS262155:WMU262155 WVO262155:WWQ262155 G327691:AI327691 JC327691:KE327691 SY327691:UA327691 ACU327691:ADW327691 AMQ327691:ANS327691 AWM327691:AXO327691 BGI327691:BHK327691 BQE327691:BRG327691 CAA327691:CBC327691 CJW327691:CKY327691 CTS327691:CUU327691 DDO327691:DEQ327691 DNK327691:DOM327691 DXG327691:DYI327691 EHC327691:EIE327691 EQY327691:ESA327691 FAU327691:FBW327691 FKQ327691:FLS327691 FUM327691:FVO327691 GEI327691:GFK327691 GOE327691:GPG327691 GYA327691:GZC327691 HHW327691:HIY327691 HRS327691:HSU327691 IBO327691:ICQ327691 ILK327691:IMM327691 IVG327691:IWI327691 JFC327691:JGE327691 JOY327691:JQA327691 JYU327691:JZW327691 KIQ327691:KJS327691 KSM327691:KTO327691 LCI327691:LDK327691 LME327691:LNG327691 LWA327691:LXC327691 MFW327691:MGY327691 MPS327691:MQU327691 MZO327691:NAQ327691 NJK327691:NKM327691 NTG327691:NUI327691 ODC327691:OEE327691 OMY327691:OOA327691 OWU327691:OXW327691 PGQ327691:PHS327691 PQM327691:PRO327691 QAI327691:QBK327691 QKE327691:QLG327691 QUA327691:QVC327691 RDW327691:REY327691 RNS327691:ROU327691 RXO327691:RYQ327691 SHK327691:SIM327691 SRG327691:SSI327691 TBC327691:TCE327691 TKY327691:TMA327691 TUU327691:TVW327691 UEQ327691:UFS327691 UOM327691:UPO327691 UYI327691:UZK327691 VIE327691:VJG327691 VSA327691:VTC327691 WBW327691:WCY327691 WLS327691:WMU327691 WVO327691:WWQ327691 G393227:AI393227 JC393227:KE393227 SY393227:UA393227 ACU393227:ADW393227 AMQ393227:ANS393227 AWM393227:AXO393227 BGI393227:BHK393227 BQE393227:BRG393227 CAA393227:CBC393227 CJW393227:CKY393227 CTS393227:CUU393227 DDO393227:DEQ393227 DNK393227:DOM393227 DXG393227:DYI393227 EHC393227:EIE393227 EQY393227:ESA393227 FAU393227:FBW393227 FKQ393227:FLS393227 FUM393227:FVO393227 GEI393227:GFK393227 GOE393227:GPG393227 GYA393227:GZC393227 HHW393227:HIY393227 HRS393227:HSU393227 IBO393227:ICQ393227 ILK393227:IMM393227 IVG393227:IWI393227 JFC393227:JGE393227 JOY393227:JQA393227 JYU393227:JZW393227 KIQ393227:KJS393227 KSM393227:KTO393227 LCI393227:LDK393227 LME393227:LNG393227 LWA393227:LXC393227 MFW393227:MGY393227 MPS393227:MQU393227 MZO393227:NAQ393227 NJK393227:NKM393227 NTG393227:NUI393227 ODC393227:OEE393227 OMY393227:OOA393227 OWU393227:OXW393227 PGQ393227:PHS393227 PQM393227:PRO393227 QAI393227:QBK393227 QKE393227:QLG393227 QUA393227:QVC393227 RDW393227:REY393227 RNS393227:ROU393227 RXO393227:RYQ393227 SHK393227:SIM393227 SRG393227:SSI393227 TBC393227:TCE393227 TKY393227:TMA393227 TUU393227:TVW393227 UEQ393227:UFS393227 UOM393227:UPO393227 UYI393227:UZK393227 VIE393227:VJG393227 VSA393227:VTC393227 WBW393227:WCY393227 WLS393227:WMU393227 WVO393227:WWQ393227 G458763:AI458763 JC458763:KE458763 SY458763:UA458763 ACU458763:ADW458763 AMQ458763:ANS458763 AWM458763:AXO458763 BGI458763:BHK458763 BQE458763:BRG458763 CAA458763:CBC458763 CJW458763:CKY458763 CTS458763:CUU458763 DDO458763:DEQ458763 DNK458763:DOM458763 DXG458763:DYI458763 EHC458763:EIE458763 EQY458763:ESA458763 FAU458763:FBW458763 FKQ458763:FLS458763 FUM458763:FVO458763 GEI458763:GFK458763 GOE458763:GPG458763 GYA458763:GZC458763 HHW458763:HIY458763 HRS458763:HSU458763 IBO458763:ICQ458763 ILK458763:IMM458763 IVG458763:IWI458763 JFC458763:JGE458763 JOY458763:JQA458763 JYU458763:JZW458763 KIQ458763:KJS458763 KSM458763:KTO458763 LCI458763:LDK458763 LME458763:LNG458763 LWA458763:LXC458763 MFW458763:MGY458763 MPS458763:MQU458763 MZO458763:NAQ458763 NJK458763:NKM458763 NTG458763:NUI458763 ODC458763:OEE458763 OMY458763:OOA458763 OWU458763:OXW458763 PGQ458763:PHS458763 PQM458763:PRO458763 QAI458763:QBK458763 QKE458763:QLG458763 QUA458763:QVC458763 RDW458763:REY458763 RNS458763:ROU458763 RXO458763:RYQ458763 SHK458763:SIM458763 SRG458763:SSI458763 TBC458763:TCE458763 TKY458763:TMA458763 TUU458763:TVW458763 UEQ458763:UFS458763 UOM458763:UPO458763 UYI458763:UZK458763 VIE458763:VJG458763 VSA458763:VTC458763 WBW458763:WCY458763 WLS458763:WMU458763 WVO458763:WWQ458763 G524299:AI524299 JC524299:KE524299 SY524299:UA524299 ACU524299:ADW524299 AMQ524299:ANS524299 AWM524299:AXO524299 BGI524299:BHK524299 BQE524299:BRG524299 CAA524299:CBC524299 CJW524299:CKY524299 CTS524299:CUU524299 DDO524299:DEQ524299 DNK524299:DOM524299 DXG524299:DYI524299 EHC524299:EIE524299 EQY524299:ESA524299 FAU524299:FBW524299 FKQ524299:FLS524299 FUM524299:FVO524299 GEI524299:GFK524299 GOE524299:GPG524299 GYA524299:GZC524299 HHW524299:HIY524299 HRS524299:HSU524299 IBO524299:ICQ524299 ILK524299:IMM524299 IVG524299:IWI524299 JFC524299:JGE524299 JOY524299:JQA524299 JYU524299:JZW524299 KIQ524299:KJS524299 KSM524299:KTO524299 LCI524299:LDK524299 LME524299:LNG524299 LWA524299:LXC524299 MFW524299:MGY524299 MPS524299:MQU524299 MZO524299:NAQ524299 NJK524299:NKM524299 NTG524299:NUI524299 ODC524299:OEE524299 OMY524299:OOA524299 OWU524299:OXW524299 PGQ524299:PHS524299 PQM524299:PRO524299 QAI524299:QBK524299 QKE524299:QLG524299 QUA524299:QVC524299 RDW524299:REY524299 RNS524299:ROU524299 RXO524299:RYQ524299 SHK524299:SIM524299 SRG524299:SSI524299 TBC524299:TCE524299 TKY524299:TMA524299 TUU524299:TVW524299 UEQ524299:UFS524299 UOM524299:UPO524299 UYI524299:UZK524299 VIE524299:VJG524299 VSA524299:VTC524299 WBW524299:WCY524299 WLS524299:WMU524299 WVO524299:WWQ524299 G589835:AI589835 JC589835:KE589835 SY589835:UA589835 ACU589835:ADW589835 AMQ589835:ANS589835 AWM589835:AXO589835 BGI589835:BHK589835 BQE589835:BRG589835 CAA589835:CBC589835 CJW589835:CKY589835 CTS589835:CUU589835 DDO589835:DEQ589835 DNK589835:DOM589835 DXG589835:DYI589835 EHC589835:EIE589835 EQY589835:ESA589835 FAU589835:FBW589835 FKQ589835:FLS589835 FUM589835:FVO589835 GEI589835:GFK589835 GOE589835:GPG589835 GYA589835:GZC589835 HHW589835:HIY589835 HRS589835:HSU589835 IBO589835:ICQ589835 ILK589835:IMM589835 IVG589835:IWI589835 JFC589835:JGE589835 JOY589835:JQA589835 JYU589835:JZW589835 KIQ589835:KJS589835 KSM589835:KTO589835 LCI589835:LDK589835 LME589835:LNG589835 LWA589835:LXC589835 MFW589835:MGY589835 MPS589835:MQU589835 MZO589835:NAQ589835 NJK589835:NKM589835 NTG589835:NUI589835 ODC589835:OEE589835 OMY589835:OOA589835 OWU589835:OXW589835 PGQ589835:PHS589835 PQM589835:PRO589835 QAI589835:QBK589835 QKE589835:QLG589835 QUA589835:QVC589835 RDW589835:REY589835 RNS589835:ROU589835 RXO589835:RYQ589835 SHK589835:SIM589835 SRG589835:SSI589835 TBC589835:TCE589835 TKY589835:TMA589835 TUU589835:TVW589835 UEQ589835:UFS589835 UOM589835:UPO589835 UYI589835:UZK589835 VIE589835:VJG589835 VSA589835:VTC589835 WBW589835:WCY589835 WLS589835:WMU589835 WVO589835:WWQ589835 G655371:AI655371 JC655371:KE655371 SY655371:UA655371 ACU655371:ADW655371 AMQ655371:ANS655371 AWM655371:AXO655371 BGI655371:BHK655371 BQE655371:BRG655371 CAA655371:CBC655371 CJW655371:CKY655371 CTS655371:CUU655371 DDO655371:DEQ655371 DNK655371:DOM655371 DXG655371:DYI655371 EHC655371:EIE655371 EQY655371:ESA655371 FAU655371:FBW655371 FKQ655371:FLS655371 FUM655371:FVO655371 GEI655371:GFK655371 GOE655371:GPG655371 GYA655371:GZC655371 HHW655371:HIY655371 HRS655371:HSU655371 IBO655371:ICQ655371 ILK655371:IMM655371 IVG655371:IWI655371 JFC655371:JGE655371 JOY655371:JQA655371 JYU655371:JZW655371 KIQ655371:KJS655371 KSM655371:KTO655371 LCI655371:LDK655371 LME655371:LNG655371 LWA655371:LXC655371 MFW655371:MGY655371 MPS655371:MQU655371 MZO655371:NAQ655371 NJK655371:NKM655371 NTG655371:NUI655371 ODC655371:OEE655371 OMY655371:OOA655371 OWU655371:OXW655371 PGQ655371:PHS655371 PQM655371:PRO655371 QAI655371:QBK655371 QKE655371:QLG655371 QUA655371:QVC655371 RDW655371:REY655371 RNS655371:ROU655371 RXO655371:RYQ655371 SHK655371:SIM655371 SRG655371:SSI655371 TBC655371:TCE655371 TKY655371:TMA655371 TUU655371:TVW655371 UEQ655371:UFS655371 UOM655371:UPO655371 UYI655371:UZK655371 VIE655371:VJG655371 VSA655371:VTC655371 WBW655371:WCY655371 WLS655371:WMU655371 WVO655371:WWQ655371 G720907:AI720907 JC720907:KE720907 SY720907:UA720907 ACU720907:ADW720907 AMQ720907:ANS720907 AWM720907:AXO720907 BGI720907:BHK720907 BQE720907:BRG720907 CAA720907:CBC720907 CJW720907:CKY720907 CTS720907:CUU720907 DDO720907:DEQ720907 DNK720907:DOM720907 DXG720907:DYI720907 EHC720907:EIE720907 EQY720907:ESA720907 FAU720907:FBW720907 FKQ720907:FLS720907 FUM720907:FVO720907 GEI720907:GFK720907 GOE720907:GPG720907 GYA720907:GZC720907 HHW720907:HIY720907 HRS720907:HSU720907 IBO720907:ICQ720907 ILK720907:IMM720907 IVG720907:IWI720907 JFC720907:JGE720907 JOY720907:JQA720907 JYU720907:JZW720907 KIQ720907:KJS720907 KSM720907:KTO720907 LCI720907:LDK720907 LME720907:LNG720907 LWA720907:LXC720907 MFW720907:MGY720907 MPS720907:MQU720907 MZO720907:NAQ720907 NJK720907:NKM720907 NTG720907:NUI720907 ODC720907:OEE720907 OMY720907:OOA720907 OWU720907:OXW720907 PGQ720907:PHS720907 PQM720907:PRO720907 QAI720907:QBK720907 QKE720907:QLG720907 QUA720907:QVC720907 RDW720907:REY720907 RNS720907:ROU720907 RXO720907:RYQ720907 SHK720907:SIM720907 SRG720907:SSI720907 TBC720907:TCE720907 TKY720907:TMA720907 TUU720907:TVW720907 UEQ720907:UFS720907 UOM720907:UPO720907 UYI720907:UZK720907 VIE720907:VJG720907 VSA720907:VTC720907 WBW720907:WCY720907 WLS720907:WMU720907 WVO720907:WWQ720907 G786443:AI786443 JC786443:KE786443 SY786443:UA786443 ACU786443:ADW786443 AMQ786443:ANS786443 AWM786443:AXO786443 BGI786443:BHK786443 BQE786443:BRG786443 CAA786443:CBC786443 CJW786443:CKY786443 CTS786443:CUU786443 DDO786443:DEQ786443 DNK786443:DOM786443 DXG786443:DYI786443 EHC786443:EIE786443 EQY786443:ESA786443 FAU786443:FBW786443 FKQ786443:FLS786443 FUM786443:FVO786443 GEI786443:GFK786443 GOE786443:GPG786443 GYA786443:GZC786443 HHW786443:HIY786443 HRS786443:HSU786443 IBO786443:ICQ786443 ILK786443:IMM786443 IVG786443:IWI786443 JFC786443:JGE786443 JOY786443:JQA786443 JYU786443:JZW786443 KIQ786443:KJS786443 KSM786443:KTO786443 LCI786443:LDK786443 LME786443:LNG786443 LWA786443:LXC786443 MFW786443:MGY786443 MPS786443:MQU786443 MZO786443:NAQ786443 NJK786443:NKM786443 NTG786443:NUI786443 ODC786443:OEE786443 OMY786443:OOA786443 OWU786443:OXW786443 PGQ786443:PHS786443 PQM786443:PRO786443 QAI786443:QBK786443 QKE786443:QLG786443 QUA786443:QVC786443 RDW786443:REY786443 RNS786443:ROU786443 RXO786443:RYQ786443 SHK786443:SIM786443 SRG786443:SSI786443 TBC786443:TCE786443 TKY786443:TMA786443 TUU786443:TVW786443 UEQ786443:UFS786443 UOM786443:UPO786443 UYI786443:UZK786443 VIE786443:VJG786443 VSA786443:VTC786443 WBW786443:WCY786443 WLS786443:WMU786443 WVO786443:WWQ786443 G851979:AI851979 JC851979:KE851979 SY851979:UA851979 ACU851979:ADW851979 AMQ851979:ANS851979 AWM851979:AXO851979 BGI851979:BHK851979 BQE851979:BRG851979 CAA851979:CBC851979 CJW851979:CKY851979 CTS851979:CUU851979 DDO851979:DEQ851979 DNK851979:DOM851979 DXG851979:DYI851979 EHC851979:EIE851979 EQY851979:ESA851979 FAU851979:FBW851979 FKQ851979:FLS851979 FUM851979:FVO851979 GEI851979:GFK851979 GOE851979:GPG851979 GYA851979:GZC851979 HHW851979:HIY851979 HRS851979:HSU851979 IBO851979:ICQ851979 ILK851979:IMM851979 IVG851979:IWI851979 JFC851979:JGE851979 JOY851979:JQA851979 JYU851979:JZW851979 KIQ851979:KJS851979 KSM851979:KTO851979 LCI851979:LDK851979 LME851979:LNG851979 LWA851979:LXC851979 MFW851979:MGY851979 MPS851979:MQU851979 MZO851979:NAQ851979 NJK851979:NKM851979 NTG851979:NUI851979 ODC851979:OEE851979 OMY851979:OOA851979 OWU851979:OXW851979 PGQ851979:PHS851979 PQM851979:PRO851979 QAI851979:QBK851979 QKE851979:QLG851979 QUA851979:QVC851979 RDW851979:REY851979 RNS851979:ROU851979 RXO851979:RYQ851979 SHK851979:SIM851979 SRG851979:SSI851979 TBC851979:TCE851979 TKY851979:TMA851979 TUU851979:TVW851979 UEQ851979:UFS851979 UOM851979:UPO851979 UYI851979:UZK851979 VIE851979:VJG851979 VSA851979:VTC851979 WBW851979:WCY851979 WLS851979:WMU851979 WVO851979:WWQ851979 G917515:AI917515 JC917515:KE917515 SY917515:UA917515 ACU917515:ADW917515 AMQ917515:ANS917515 AWM917515:AXO917515 BGI917515:BHK917515 BQE917515:BRG917515 CAA917515:CBC917515 CJW917515:CKY917515 CTS917515:CUU917515 DDO917515:DEQ917515 DNK917515:DOM917515 DXG917515:DYI917515 EHC917515:EIE917515 EQY917515:ESA917515 FAU917515:FBW917515 FKQ917515:FLS917515 FUM917515:FVO917515 GEI917515:GFK917515 GOE917515:GPG917515 GYA917515:GZC917515 HHW917515:HIY917515 HRS917515:HSU917515 IBO917515:ICQ917515 ILK917515:IMM917515 IVG917515:IWI917515 JFC917515:JGE917515 JOY917515:JQA917515 JYU917515:JZW917515 KIQ917515:KJS917515 KSM917515:KTO917515 LCI917515:LDK917515 LME917515:LNG917515 LWA917515:LXC917515 MFW917515:MGY917515 MPS917515:MQU917515 MZO917515:NAQ917515 NJK917515:NKM917515 NTG917515:NUI917515 ODC917515:OEE917515 OMY917515:OOA917515 OWU917515:OXW917515 PGQ917515:PHS917515 PQM917515:PRO917515 QAI917515:QBK917515 QKE917515:QLG917515 QUA917515:QVC917515 RDW917515:REY917515 RNS917515:ROU917515 RXO917515:RYQ917515 SHK917515:SIM917515 SRG917515:SSI917515 TBC917515:TCE917515 TKY917515:TMA917515 TUU917515:TVW917515 UEQ917515:UFS917515 UOM917515:UPO917515 UYI917515:UZK917515 VIE917515:VJG917515 VSA917515:VTC917515 WBW917515:WCY917515 WLS917515:WMU917515 WVO917515:WWQ917515 G983051:AI983051 JC983051:KE983051 SY983051:UA983051 ACU983051:ADW983051 AMQ983051:ANS983051 AWM983051:AXO983051 BGI983051:BHK983051 BQE983051:BRG983051 CAA983051:CBC983051 CJW983051:CKY983051 CTS983051:CUU983051 DDO983051:DEQ983051 DNK983051:DOM983051 DXG983051:DYI983051 EHC983051:EIE983051 EQY983051:ESA983051 FAU983051:FBW983051 FKQ983051:FLS983051 FUM983051:FVO983051 GEI983051:GFK983051 GOE983051:GPG983051 GYA983051:GZC983051 HHW983051:HIY983051 HRS983051:HSU983051 IBO983051:ICQ983051 ILK983051:IMM983051 IVG983051:IWI983051 JFC983051:JGE983051 JOY983051:JQA983051 JYU983051:JZW983051 KIQ983051:KJS983051 KSM983051:KTO983051 LCI983051:LDK983051 LME983051:LNG983051 LWA983051:LXC983051 MFW983051:MGY983051 MPS983051:MQU983051 MZO983051:NAQ983051 NJK983051:NKM983051 NTG983051:NUI983051 ODC983051:OEE983051 OMY983051:OOA983051 OWU983051:OXW983051 PGQ983051:PHS983051 PQM983051:PRO983051 QAI983051:QBK983051 QKE983051:QLG983051 QUA983051:QVC983051 RDW983051:REY983051 RNS983051:ROU983051 RXO983051:RYQ983051 SHK983051:SIM983051 SRG983051:SSI983051 TBC983051:TCE983051 TKY983051:TMA983051 TUU983051:TVW983051 UEQ983051:UFS983051 UOM983051:UPO983051 UYI983051:UZK983051 VIE983051:VJG983051 VSA983051:VTC983051 WBW983051:WCY983051 WLS983051:WMU983051 WVO983051:WWQ983051 F11:F29 JB11:JB29 SX11:SX29 ACT11:ACT29 AMP11:AMP29 AWL11:AWL29 BGH11:BGH29 BQD11:BQD29 BZZ11:BZZ29 CJV11:CJV29 CTR11:CTR29 DDN11:DDN29 DNJ11:DNJ29 DXF11:DXF29 EHB11:EHB29 EQX11:EQX29 FAT11:FAT29 FKP11:FKP29 FUL11:FUL29 GEH11:GEH29 GOD11:GOD29 GXZ11:GXZ29 HHV11:HHV29 HRR11:HRR29 IBN11:IBN29 ILJ11:ILJ29 IVF11:IVF29 JFB11:JFB29 JOX11:JOX29 JYT11:JYT29 KIP11:KIP29 KSL11:KSL29 LCH11:LCH29 LMD11:LMD29 LVZ11:LVZ29 MFV11:MFV29 MPR11:MPR29 MZN11:MZN29 NJJ11:NJJ29 NTF11:NTF29 ODB11:ODB29 OMX11:OMX29 OWT11:OWT29 PGP11:PGP29 PQL11:PQL29 QAH11:QAH29 QKD11:QKD29 QTZ11:QTZ29 RDV11:RDV29 RNR11:RNR29 RXN11:RXN29 SHJ11:SHJ29 SRF11:SRF29 TBB11:TBB29 TKX11:TKX29 TUT11:TUT29 UEP11:UEP29 UOL11:UOL29 UYH11:UYH29 VID11:VID29 VRZ11:VRZ29 WBV11:WBV29 WLR11:WLR29 WVN11:WVN29 F65547:F65565 JB65547:JB65565 SX65547:SX65565 ACT65547:ACT65565 AMP65547:AMP65565 AWL65547:AWL65565 BGH65547:BGH65565 BQD65547:BQD65565 BZZ65547:BZZ65565 CJV65547:CJV65565 CTR65547:CTR65565 DDN65547:DDN65565 DNJ65547:DNJ65565 DXF65547:DXF65565 EHB65547:EHB65565 EQX65547:EQX65565 FAT65547:FAT65565 FKP65547:FKP65565 FUL65547:FUL65565 GEH65547:GEH65565 GOD65547:GOD65565 GXZ65547:GXZ65565 HHV65547:HHV65565 HRR65547:HRR65565 IBN65547:IBN65565 ILJ65547:ILJ65565 IVF65547:IVF65565 JFB65547:JFB65565 JOX65547:JOX65565 JYT65547:JYT65565 KIP65547:KIP65565 KSL65547:KSL65565 LCH65547:LCH65565 LMD65547:LMD65565 LVZ65547:LVZ65565 MFV65547:MFV65565 MPR65547:MPR65565 MZN65547:MZN65565 NJJ65547:NJJ65565 NTF65547:NTF65565 ODB65547:ODB65565 OMX65547:OMX65565 OWT65547:OWT65565 PGP65547:PGP65565 PQL65547:PQL65565 QAH65547:QAH65565 QKD65547:QKD65565 QTZ65547:QTZ65565 RDV65547:RDV65565 RNR65547:RNR65565 RXN65547:RXN65565 SHJ65547:SHJ65565 SRF65547:SRF65565 TBB65547:TBB65565 TKX65547:TKX65565 TUT65547:TUT65565 UEP65547:UEP65565 UOL65547:UOL65565 UYH65547:UYH65565 VID65547:VID65565 VRZ65547:VRZ65565 WBV65547:WBV65565 WLR65547:WLR65565 WVN65547:WVN65565 F131083:F131101 JB131083:JB131101 SX131083:SX131101 ACT131083:ACT131101 AMP131083:AMP131101 AWL131083:AWL131101 BGH131083:BGH131101 BQD131083:BQD131101 BZZ131083:BZZ131101 CJV131083:CJV131101 CTR131083:CTR131101 DDN131083:DDN131101 DNJ131083:DNJ131101 DXF131083:DXF131101 EHB131083:EHB131101 EQX131083:EQX131101 FAT131083:FAT131101 FKP131083:FKP131101 FUL131083:FUL131101 GEH131083:GEH131101 GOD131083:GOD131101 GXZ131083:GXZ131101 HHV131083:HHV131101 HRR131083:HRR131101 IBN131083:IBN131101 ILJ131083:ILJ131101 IVF131083:IVF131101 JFB131083:JFB131101 JOX131083:JOX131101 JYT131083:JYT131101 KIP131083:KIP131101 KSL131083:KSL131101 LCH131083:LCH131101 LMD131083:LMD131101 LVZ131083:LVZ131101 MFV131083:MFV131101 MPR131083:MPR131101 MZN131083:MZN131101 NJJ131083:NJJ131101 NTF131083:NTF131101 ODB131083:ODB131101 OMX131083:OMX131101 OWT131083:OWT131101 PGP131083:PGP131101 PQL131083:PQL131101 QAH131083:QAH131101 QKD131083:QKD131101 QTZ131083:QTZ131101 RDV131083:RDV131101 RNR131083:RNR131101 RXN131083:RXN131101 SHJ131083:SHJ131101 SRF131083:SRF131101 TBB131083:TBB131101 TKX131083:TKX131101 TUT131083:TUT131101 UEP131083:UEP131101 UOL131083:UOL131101 UYH131083:UYH131101 VID131083:VID131101 VRZ131083:VRZ131101 WBV131083:WBV131101 WLR131083:WLR131101 WVN131083:WVN131101 F196619:F196637 JB196619:JB196637 SX196619:SX196637 ACT196619:ACT196637 AMP196619:AMP196637 AWL196619:AWL196637 BGH196619:BGH196637 BQD196619:BQD196637 BZZ196619:BZZ196637 CJV196619:CJV196637 CTR196619:CTR196637 DDN196619:DDN196637 DNJ196619:DNJ196637 DXF196619:DXF196637 EHB196619:EHB196637 EQX196619:EQX196637 FAT196619:FAT196637 FKP196619:FKP196637 FUL196619:FUL196637 GEH196619:GEH196637 GOD196619:GOD196637 GXZ196619:GXZ196637 HHV196619:HHV196637 HRR196619:HRR196637 IBN196619:IBN196637 ILJ196619:ILJ196637 IVF196619:IVF196637 JFB196619:JFB196637 JOX196619:JOX196637 JYT196619:JYT196637 KIP196619:KIP196637 KSL196619:KSL196637 LCH196619:LCH196637 LMD196619:LMD196637 LVZ196619:LVZ196637 MFV196619:MFV196637 MPR196619:MPR196637 MZN196619:MZN196637 NJJ196619:NJJ196637 NTF196619:NTF196637 ODB196619:ODB196637 OMX196619:OMX196637 OWT196619:OWT196637 PGP196619:PGP196637 PQL196619:PQL196637 QAH196619:QAH196637 QKD196619:QKD196637 QTZ196619:QTZ196637 RDV196619:RDV196637 RNR196619:RNR196637 RXN196619:RXN196637 SHJ196619:SHJ196637 SRF196619:SRF196637 TBB196619:TBB196637 TKX196619:TKX196637 TUT196619:TUT196637 UEP196619:UEP196637 UOL196619:UOL196637 UYH196619:UYH196637 VID196619:VID196637 VRZ196619:VRZ196637 WBV196619:WBV196637 WLR196619:WLR196637 WVN196619:WVN196637 F262155:F262173 JB262155:JB262173 SX262155:SX262173 ACT262155:ACT262173 AMP262155:AMP262173 AWL262155:AWL262173 BGH262155:BGH262173 BQD262155:BQD262173 BZZ262155:BZZ262173 CJV262155:CJV262173 CTR262155:CTR262173 DDN262155:DDN262173 DNJ262155:DNJ262173 DXF262155:DXF262173 EHB262155:EHB262173 EQX262155:EQX262173 FAT262155:FAT262173 FKP262155:FKP262173 FUL262155:FUL262173 GEH262155:GEH262173 GOD262155:GOD262173 GXZ262155:GXZ262173 HHV262155:HHV262173 HRR262155:HRR262173 IBN262155:IBN262173 ILJ262155:ILJ262173 IVF262155:IVF262173 JFB262155:JFB262173 JOX262155:JOX262173 JYT262155:JYT262173 KIP262155:KIP262173 KSL262155:KSL262173 LCH262155:LCH262173 LMD262155:LMD262173 LVZ262155:LVZ262173 MFV262155:MFV262173 MPR262155:MPR262173 MZN262155:MZN262173 NJJ262155:NJJ262173 NTF262155:NTF262173 ODB262155:ODB262173 OMX262155:OMX262173 OWT262155:OWT262173 PGP262155:PGP262173 PQL262155:PQL262173 QAH262155:QAH262173 QKD262155:QKD262173 QTZ262155:QTZ262173 RDV262155:RDV262173 RNR262155:RNR262173 RXN262155:RXN262173 SHJ262155:SHJ262173 SRF262155:SRF262173 TBB262155:TBB262173 TKX262155:TKX262173 TUT262155:TUT262173 UEP262155:UEP262173 UOL262155:UOL262173 UYH262155:UYH262173 VID262155:VID262173 VRZ262155:VRZ262173 WBV262155:WBV262173 WLR262155:WLR262173 WVN262155:WVN262173 F327691:F327709 JB327691:JB327709 SX327691:SX327709 ACT327691:ACT327709 AMP327691:AMP327709 AWL327691:AWL327709 BGH327691:BGH327709 BQD327691:BQD327709 BZZ327691:BZZ327709 CJV327691:CJV327709 CTR327691:CTR327709 DDN327691:DDN327709 DNJ327691:DNJ327709 DXF327691:DXF327709 EHB327691:EHB327709 EQX327691:EQX327709 FAT327691:FAT327709 FKP327691:FKP327709 FUL327691:FUL327709 GEH327691:GEH327709 GOD327691:GOD327709 GXZ327691:GXZ327709 HHV327691:HHV327709 HRR327691:HRR327709 IBN327691:IBN327709 ILJ327691:ILJ327709 IVF327691:IVF327709 JFB327691:JFB327709 JOX327691:JOX327709 JYT327691:JYT327709 KIP327691:KIP327709 KSL327691:KSL327709 LCH327691:LCH327709 LMD327691:LMD327709 LVZ327691:LVZ327709 MFV327691:MFV327709 MPR327691:MPR327709 MZN327691:MZN327709 NJJ327691:NJJ327709 NTF327691:NTF327709 ODB327691:ODB327709 OMX327691:OMX327709 OWT327691:OWT327709 PGP327691:PGP327709 PQL327691:PQL327709 QAH327691:QAH327709 QKD327691:QKD327709 QTZ327691:QTZ327709 RDV327691:RDV327709 RNR327691:RNR327709 RXN327691:RXN327709 SHJ327691:SHJ327709 SRF327691:SRF327709 TBB327691:TBB327709 TKX327691:TKX327709 TUT327691:TUT327709 UEP327691:UEP327709 UOL327691:UOL327709 UYH327691:UYH327709 VID327691:VID327709 VRZ327691:VRZ327709 WBV327691:WBV327709 WLR327691:WLR327709 WVN327691:WVN327709 F393227:F393245 JB393227:JB393245 SX393227:SX393245 ACT393227:ACT393245 AMP393227:AMP393245 AWL393227:AWL393245 BGH393227:BGH393245 BQD393227:BQD393245 BZZ393227:BZZ393245 CJV393227:CJV393245 CTR393227:CTR393245 DDN393227:DDN393245 DNJ393227:DNJ393245 DXF393227:DXF393245 EHB393227:EHB393245 EQX393227:EQX393245 FAT393227:FAT393245 FKP393227:FKP393245 FUL393227:FUL393245 GEH393227:GEH393245 GOD393227:GOD393245 GXZ393227:GXZ393245 HHV393227:HHV393245 HRR393227:HRR393245 IBN393227:IBN393245 ILJ393227:ILJ393245 IVF393227:IVF393245 JFB393227:JFB393245 JOX393227:JOX393245 JYT393227:JYT393245 KIP393227:KIP393245 KSL393227:KSL393245 LCH393227:LCH393245 LMD393227:LMD393245 LVZ393227:LVZ393245 MFV393227:MFV393245 MPR393227:MPR393245 MZN393227:MZN393245 NJJ393227:NJJ393245 NTF393227:NTF393245 ODB393227:ODB393245 OMX393227:OMX393245 OWT393227:OWT393245 PGP393227:PGP393245 PQL393227:PQL393245 QAH393227:QAH393245 QKD393227:QKD393245 QTZ393227:QTZ393245 RDV393227:RDV393245 RNR393227:RNR393245 RXN393227:RXN393245 SHJ393227:SHJ393245 SRF393227:SRF393245 TBB393227:TBB393245 TKX393227:TKX393245 TUT393227:TUT393245 UEP393227:UEP393245 UOL393227:UOL393245 UYH393227:UYH393245 VID393227:VID393245 VRZ393227:VRZ393245 WBV393227:WBV393245 WLR393227:WLR393245 WVN393227:WVN393245 F458763:F458781 JB458763:JB458781 SX458763:SX458781 ACT458763:ACT458781 AMP458763:AMP458781 AWL458763:AWL458781 BGH458763:BGH458781 BQD458763:BQD458781 BZZ458763:BZZ458781 CJV458763:CJV458781 CTR458763:CTR458781 DDN458763:DDN458781 DNJ458763:DNJ458781 DXF458763:DXF458781 EHB458763:EHB458781 EQX458763:EQX458781 FAT458763:FAT458781 FKP458763:FKP458781 FUL458763:FUL458781 GEH458763:GEH458781 GOD458763:GOD458781 GXZ458763:GXZ458781 HHV458763:HHV458781 HRR458763:HRR458781 IBN458763:IBN458781 ILJ458763:ILJ458781 IVF458763:IVF458781 JFB458763:JFB458781 JOX458763:JOX458781 JYT458763:JYT458781 KIP458763:KIP458781 KSL458763:KSL458781 LCH458763:LCH458781 LMD458763:LMD458781 LVZ458763:LVZ458781 MFV458763:MFV458781 MPR458763:MPR458781 MZN458763:MZN458781 NJJ458763:NJJ458781 NTF458763:NTF458781 ODB458763:ODB458781 OMX458763:OMX458781 OWT458763:OWT458781 PGP458763:PGP458781 PQL458763:PQL458781 QAH458763:QAH458781 QKD458763:QKD458781 QTZ458763:QTZ458781 RDV458763:RDV458781 RNR458763:RNR458781 RXN458763:RXN458781 SHJ458763:SHJ458781 SRF458763:SRF458781 TBB458763:TBB458781 TKX458763:TKX458781 TUT458763:TUT458781 UEP458763:UEP458781 UOL458763:UOL458781 UYH458763:UYH458781 VID458763:VID458781 VRZ458763:VRZ458781 WBV458763:WBV458781 WLR458763:WLR458781 WVN458763:WVN458781 F524299:F524317 JB524299:JB524317 SX524299:SX524317 ACT524299:ACT524317 AMP524299:AMP524317 AWL524299:AWL524317 BGH524299:BGH524317 BQD524299:BQD524317 BZZ524299:BZZ524317 CJV524299:CJV524317 CTR524299:CTR524317 DDN524299:DDN524317 DNJ524299:DNJ524317 DXF524299:DXF524317 EHB524299:EHB524317 EQX524299:EQX524317 FAT524299:FAT524317 FKP524299:FKP524317 FUL524299:FUL524317 GEH524299:GEH524317 GOD524299:GOD524317 GXZ524299:GXZ524317 HHV524299:HHV524317 HRR524299:HRR524317 IBN524299:IBN524317 ILJ524299:ILJ524317 IVF524299:IVF524317 JFB524299:JFB524317 JOX524299:JOX524317 JYT524299:JYT524317 KIP524299:KIP524317 KSL524299:KSL524317 LCH524299:LCH524317 LMD524299:LMD524317 LVZ524299:LVZ524317 MFV524299:MFV524317 MPR524299:MPR524317 MZN524299:MZN524317 NJJ524299:NJJ524317 NTF524299:NTF524317 ODB524299:ODB524317 OMX524299:OMX524317 OWT524299:OWT524317 PGP524299:PGP524317 PQL524299:PQL524317 QAH524299:QAH524317 QKD524299:QKD524317 QTZ524299:QTZ524317 RDV524299:RDV524317 RNR524299:RNR524317 RXN524299:RXN524317 SHJ524299:SHJ524317 SRF524299:SRF524317 TBB524299:TBB524317 TKX524299:TKX524317 TUT524299:TUT524317 UEP524299:UEP524317 UOL524299:UOL524317 UYH524299:UYH524317 VID524299:VID524317 VRZ524299:VRZ524317 WBV524299:WBV524317 WLR524299:WLR524317 WVN524299:WVN524317 F589835:F589853 JB589835:JB589853 SX589835:SX589853 ACT589835:ACT589853 AMP589835:AMP589853 AWL589835:AWL589853 BGH589835:BGH589853 BQD589835:BQD589853 BZZ589835:BZZ589853 CJV589835:CJV589853 CTR589835:CTR589853 DDN589835:DDN589853 DNJ589835:DNJ589853 DXF589835:DXF589853 EHB589835:EHB589853 EQX589835:EQX589853 FAT589835:FAT589853 FKP589835:FKP589853 FUL589835:FUL589853 GEH589835:GEH589853 GOD589835:GOD589853 GXZ589835:GXZ589853 HHV589835:HHV589853 HRR589835:HRR589853 IBN589835:IBN589853 ILJ589835:ILJ589853 IVF589835:IVF589853 JFB589835:JFB589853 JOX589835:JOX589853 JYT589835:JYT589853 KIP589835:KIP589853 KSL589835:KSL589853 LCH589835:LCH589853 LMD589835:LMD589853 LVZ589835:LVZ589853 MFV589835:MFV589853 MPR589835:MPR589853 MZN589835:MZN589853 NJJ589835:NJJ589853 NTF589835:NTF589853 ODB589835:ODB589853 OMX589835:OMX589853 OWT589835:OWT589853 PGP589835:PGP589853 PQL589835:PQL589853 QAH589835:QAH589853 QKD589835:QKD589853 QTZ589835:QTZ589853 RDV589835:RDV589853 RNR589835:RNR589853 RXN589835:RXN589853 SHJ589835:SHJ589853 SRF589835:SRF589853 TBB589835:TBB589853 TKX589835:TKX589853 TUT589835:TUT589853 UEP589835:UEP589853 UOL589835:UOL589853 UYH589835:UYH589853 VID589835:VID589853 VRZ589835:VRZ589853 WBV589835:WBV589853 WLR589835:WLR589853 WVN589835:WVN589853 F655371:F655389 JB655371:JB655389 SX655371:SX655389 ACT655371:ACT655389 AMP655371:AMP655389 AWL655371:AWL655389 BGH655371:BGH655389 BQD655371:BQD655389 BZZ655371:BZZ655389 CJV655371:CJV655389 CTR655371:CTR655389 DDN655371:DDN655389 DNJ655371:DNJ655389 DXF655371:DXF655389 EHB655371:EHB655389 EQX655371:EQX655389 FAT655371:FAT655389 FKP655371:FKP655389 FUL655371:FUL655389 GEH655371:GEH655389 GOD655371:GOD655389 GXZ655371:GXZ655389 HHV655371:HHV655389 HRR655371:HRR655389 IBN655371:IBN655389 ILJ655371:ILJ655389 IVF655371:IVF655389 JFB655371:JFB655389 JOX655371:JOX655389 JYT655371:JYT655389 KIP655371:KIP655389 KSL655371:KSL655389 LCH655371:LCH655389 LMD655371:LMD655389 LVZ655371:LVZ655389 MFV655371:MFV655389 MPR655371:MPR655389 MZN655371:MZN655389 NJJ655371:NJJ655389 NTF655371:NTF655389 ODB655371:ODB655389 OMX655371:OMX655389 OWT655371:OWT655389 PGP655371:PGP655389 PQL655371:PQL655389 QAH655371:QAH655389 QKD655371:QKD655389 QTZ655371:QTZ655389 RDV655371:RDV655389 RNR655371:RNR655389 RXN655371:RXN655389 SHJ655371:SHJ655389 SRF655371:SRF655389 TBB655371:TBB655389 TKX655371:TKX655389 TUT655371:TUT655389 UEP655371:UEP655389 UOL655371:UOL655389 UYH655371:UYH655389 VID655371:VID655389 VRZ655371:VRZ655389 WBV655371:WBV655389 WLR655371:WLR655389 WVN655371:WVN655389 F720907:F720925 JB720907:JB720925 SX720907:SX720925 ACT720907:ACT720925 AMP720907:AMP720925 AWL720907:AWL720925 BGH720907:BGH720925 BQD720907:BQD720925 BZZ720907:BZZ720925 CJV720907:CJV720925 CTR720907:CTR720925 DDN720907:DDN720925 DNJ720907:DNJ720925 DXF720907:DXF720925 EHB720907:EHB720925 EQX720907:EQX720925 FAT720907:FAT720925 FKP720907:FKP720925 FUL720907:FUL720925 GEH720907:GEH720925 GOD720907:GOD720925 GXZ720907:GXZ720925 HHV720907:HHV720925 HRR720907:HRR720925 IBN720907:IBN720925 ILJ720907:ILJ720925 IVF720907:IVF720925 JFB720907:JFB720925 JOX720907:JOX720925 JYT720907:JYT720925 KIP720907:KIP720925 KSL720907:KSL720925 LCH720907:LCH720925 LMD720907:LMD720925 LVZ720907:LVZ720925 MFV720907:MFV720925 MPR720907:MPR720925 MZN720907:MZN720925 NJJ720907:NJJ720925 NTF720907:NTF720925 ODB720907:ODB720925 OMX720907:OMX720925 OWT720907:OWT720925 PGP720907:PGP720925 PQL720907:PQL720925 QAH720907:QAH720925 QKD720907:QKD720925 QTZ720907:QTZ720925 RDV720907:RDV720925 RNR720907:RNR720925 RXN720907:RXN720925 SHJ720907:SHJ720925 SRF720907:SRF720925 TBB720907:TBB720925 TKX720907:TKX720925 TUT720907:TUT720925 UEP720907:UEP720925 UOL720907:UOL720925 UYH720907:UYH720925 VID720907:VID720925 VRZ720907:VRZ720925 WBV720907:WBV720925 WLR720907:WLR720925 WVN720907:WVN720925 F786443:F786461 JB786443:JB786461 SX786443:SX786461 ACT786443:ACT786461 AMP786443:AMP786461 AWL786443:AWL786461 BGH786443:BGH786461 BQD786443:BQD786461 BZZ786443:BZZ786461 CJV786443:CJV786461 CTR786443:CTR786461 DDN786443:DDN786461 DNJ786443:DNJ786461 DXF786443:DXF786461 EHB786443:EHB786461 EQX786443:EQX786461 FAT786443:FAT786461 FKP786443:FKP786461 FUL786443:FUL786461 GEH786443:GEH786461 GOD786443:GOD786461 GXZ786443:GXZ786461 HHV786443:HHV786461 HRR786443:HRR786461 IBN786443:IBN786461 ILJ786443:ILJ786461 IVF786443:IVF786461 JFB786443:JFB786461 JOX786443:JOX786461 JYT786443:JYT786461 KIP786443:KIP786461 KSL786443:KSL786461 LCH786443:LCH786461 LMD786443:LMD786461 LVZ786443:LVZ786461 MFV786443:MFV786461 MPR786443:MPR786461 MZN786443:MZN786461 NJJ786443:NJJ786461 NTF786443:NTF786461 ODB786443:ODB786461 OMX786443:OMX786461 OWT786443:OWT786461 PGP786443:PGP786461 PQL786443:PQL786461 QAH786443:QAH786461 QKD786443:QKD786461 QTZ786443:QTZ786461 RDV786443:RDV786461 RNR786443:RNR786461 RXN786443:RXN786461 SHJ786443:SHJ786461 SRF786443:SRF786461 TBB786443:TBB786461 TKX786443:TKX786461 TUT786443:TUT786461 UEP786443:UEP786461 UOL786443:UOL786461 UYH786443:UYH786461 VID786443:VID786461 VRZ786443:VRZ786461 WBV786443:WBV786461 WLR786443:WLR786461 WVN786443:WVN786461 F851979:F851997 JB851979:JB851997 SX851979:SX851997 ACT851979:ACT851997 AMP851979:AMP851997 AWL851979:AWL851997 BGH851979:BGH851997 BQD851979:BQD851997 BZZ851979:BZZ851997 CJV851979:CJV851997 CTR851979:CTR851997 DDN851979:DDN851997 DNJ851979:DNJ851997 DXF851979:DXF851997 EHB851979:EHB851997 EQX851979:EQX851997 FAT851979:FAT851997 FKP851979:FKP851997 FUL851979:FUL851997 GEH851979:GEH851997 GOD851979:GOD851997 GXZ851979:GXZ851997 HHV851979:HHV851997 HRR851979:HRR851997 IBN851979:IBN851997 ILJ851979:ILJ851997 IVF851979:IVF851997 JFB851979:JFB851997 JOX851979:JOX851997 JYT851979:JYT851997 KIP851979:KIP851997 KSL851979:KSL851997 LCH851979:LCH851997 LMD851979:LMD851997 LVZ851979:LVZ851997 MFV851979:MFV851997 MPR851979:MPR851997 MZN851979:MZN851997 NJJ851979:NJJ851997 NTF851979:NTF851997 ODB851979:ODB851997 OMX851979:OMX851997 OWT851979:OWT851997 PGP851979:PGP851997 PQL851979:PQL851997 QAH851979:QAH851997 QKD851979:QKD851997 QTZ851979:QTZ851997 RDV851979:RDV851997 RNR851979:RNR851997 RXN851979:RXN851997 SHJ851979:SHJ851997 SRF851979:SRF851997 TBB851979:TBB851997 TKX851979:TKX851997 TUT851979:TUT851997 UEP851979:UEP851997 UOL851979:UOL851997 UYH851979:UYH851997 VID851979:VID851997 VRZ851979:VRZ851997 WBV851979:WBV851997 WLR851979:WLR851997 WVN851979:WVN851997 F917515:F917533 JB917515:JB917533 SX917515:SX917533 ACT917515:ACT917533 AMP917515:AMP917533 AWL917515:AWL917533 BGH917515:BGH917533 BQD917515:BQD917533 BZZ917515:BZZ917533 CJV917515:CJV917533 CTR917515:CTR917533 DDN917515:DDN917533 DNJ917515:DNJ917533 DXF917515:DXF917533 EHB917515:EHB917533 EQX917515:EQX917533 FAT917515:FAT917533 FKP917515:FKP917533 FUL917515:FUL917533 GEH917515:GEH917533 GOD917515:GOD917533 GXZ917515:GXZ917533 HHV917515:HHV917533 HRR917515:HRR917533 IBN917515:IBN917533 ILJ917515:ILJ917533 IVF917515:IVF917533 JFB917515:JFB917533 JOX917515:JOX917533 JYT917515:JYT917533 KIP917515:KIP917533 KSL917515:KSL917533 LCH917515:LCH917533 LMD917515:LMD917533 LVZ917515:LVZ917533 MFV917515:MFV917533 MPR917515:MPR917533 MZN917515:MZN917533 NJJ917515:NJJ917533 NTF917515:NTF917533 ODB917515:ODB917533 OMX917515:OMX917533 OWT917515:OWT917533 PGP917515:PGP917533 PQL917515:PQL917533 QAH917515:QAH917533 QKD917515:QKD917533 QTZ917515:QTZ917533 RDV917515:RDV917533 RNR917515:RNR917533 RXN917515:RXN917533 SHJ917515:SHJ917533 SRF917515:SRF917533 TBB917515:TBB917533 TKX917515:TKX917533 TUT917515:TUT917533 UEP917515:UEP917533 UOL917515:UOL917533 UYH917515:UYH917533 VID917515:VID917533 VRZ917515:VRZ917533 WBV917515:WBV917533 WLR917515:WLR917533 WVN917515:WVN917533 F983051:F983069 JB983051:JB983069 SX983051:SX983069 ACT983051:ACT983069 AMP983051:AMP983069 AWL983051:AWL983069 BGH983051:BGH983069 BQD983051:BQD983069 BZZ983051:BZZ983069 CJV983051:CJV983069 CTR983051:CTR983069 DDN983051:DDN983069 DNJ983051:DNJ983069 DXF983051:DXF983069 EHB983051:EHB983069 EQX983051:EQX983069 FAT983051:FAT983069 FKP983051:FKP983069 FUL983051:FUL983069 GEH983051:GEH983069 GOD983051:GOD983069 GXZ983051:GXZ983069 HHV983051:HHV983069 HRR983051:HRR983069 IBN983051:IBN983069 ILJ983051:ILJ983069 IVF983051:IVF983069 JFB983051:JFB983069 JOX983051:JOX983069 JYT983051:JYT983069 KIP983051:KIP983069 KSL983051:KSL983069 LCH983051:LCH983069 LMD983051:LMD983069 LVZ983051:LVZ983069 MFV983051:MFV983069 MPR983051:MPR983069 MZN983051:MZN983069 NJJ983051:NJJ983069 NTF983051:NTF983069 ODB983051:ODB983069 OMX983051:OMX983069 OWT983051:OWT983069 PGP983051:PGP983069 PQL983051:PQL983069 QAH983051:QAH983069 QKD983051:QKD983069 QTZ983051:QTZ983069 RDV983051:RDV983069 RNR983051:RNR983069 RXN983051:RXN983069 SHJ983051:SHJ983069 SRF983051:SRF983069 TBB983051:TBB983069 TKX983051:TKX983069 TUT983051:TUT983069 UEP983051:UEP983069 UOL983051:UOL983069 UYH983051:UYH983069 VID983051:VID983069 VRZ983051:VRZ983069 WBV983051:WBV983069 WLR983051:WLR983069 WVN983051:WVN983069">
      <formula1>-1000000000000000</formula1>
      <formula2>1000000000000000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7"/>
  <sheetViews>
    <sheetView topLeftCell="C21" workbookViewId="0">
      <selection activeCell="F15" sqref="F15"/>
    </sheetView>
  </sheetViews>
  <sheetFormatPr defaultRowHeight="12.75" x14ac:dyDescent="0.2"/>
  <cols>
    <col min="1" max="1" width="9.140625" style="5" hidden="1" customWidth="1"/>
    <col min="2" max="2" width="9.140625" style="2" hidden="1" customWidth="1"/>
    <col min="3" max="3" width="0.42578125" style="2" customWidth="1"/>
    <col min="4" max="4" width="35.7109375" style="2" customWidth="1"/>
    <col min="5" max="5" width="8.7109375" style="2" customWidth="1"/>
    <col min="6" max="35" width="11.7109375" style="2" customWidth="1"/>
    <col min="36" max="256" width="9.140625" style="2"/>
    <col min="257" max="258" width="0" style="2" hidden="1" customWidth="1"/>
    <col min="259" max="259" width="0.42578125" style="2" customWidth="1"/>
    <col min="260" max="260" width="35.7109375" style="2" customWidth="1"/>
    <col min="261" max="261" width="8.7109375" style="2" customWidth="1"/>
    <col min="262" max="291" width="11.7109375" style="2" customWidth="1"/>
    <col min="292" max="512" width="9.140625" style="2"/>
    <col min="513" max="514" width="0" style="2" hidden="1" customWidth="1"/>
    <col min="515" max="515" width="0.42578125" style="2" customWidth="1"/>
    <col min="516" max="516" width="35.7109375" style="2" customWidth="1"/>
    <col min="517" max="517" width="8.7109375" style="2" customWidth="1"/>
    <col min="518" max="547" width="11.7109375" style="2" customWidth="1"/>
    <col min="548" max="768" width="9.140625" style="2"/>
    <col min="769" max="770" width="0" style="2" hidden="1" customWidth="1"/>
    <col min="771" max="771" width="0.42578125" style="2" customWidth="1"/>
    <col min="772" max="772" width="35.7109375" style="2" customWidth="1"/>
    <col min="773" max="773" width="8.7109375" style="2" customWidth="1"/>
    <col min="774" max="803" width="11.7109375" style="2" customWidth="1"/>
    <col min="804" max="1024" width="9.140625" style="2"/>
    <col min="1025" max="1026" width="0" style="2" hidden="1" customWidth="1"/>
    <col min="1027" max="1027" width="0.42578125" style="2" customWidth="1"/>
    <col min="1028" max="1028" width="35.7109375" style="2" customWidth="1"/>
    <col min="1029" max="1029" width="8.7109375" style="2" customWidth="1"/>
    <col min="1030" max="1059" width="11.7109375" style="2" customWidth="1"/>
    <col min="1060" max="1280" width="9.140625" style="2"/>
    <col min="1281" max="1282" width="0" style="2" hidden="1" customWidth="1"/>
    <col min="1283" max="1283" width="0.42578125" style="2" customWidth="1"/>
    <col min="1284" max="1284" width="35.7109375" style="2" customWidth="1"/>
    <col min="1285" max="1285" width="8.7109375" style="2" customWidth="1"/>
    <col min="1286" max="1315" width="11.7109375" style="2" customWidth="1"/>
    <col min="1316" max="1536" width="9.140625" style="2"/>
    <col min="1537" max="1538" width="0" style="2" hidden="1" customWidth="1"/>
    <col min="1539" max="1539" width="0.42578125" style="2" customWidth="1"/>
    <col min="1540" max="1540" width="35.7109375" style="2" customWidth="1"/>
    <col min="1541" max="1541" width="8.7109375" style="2" customWidth="1"/>
    <col min="1542" max="1571" width="11.7109375" style="2" customWidth="1"/>
    <col min="1572" max="1792" width="9.140625" style="2"/>
    <col min="1793" max="1794" width="0" style="2" hidden="1" customWidth="1"/>
    <col min="1795" max="1795" width="0.42578125" style="2" customWidth="1"/>
    <col min="1796" max="1796" width="35.7109375" style="2" customWidth="1"/>
    <col min="1797" max="1797" width="8.7109375" style="2" customWidth="1"/>
    <col min="1798" max="1827" width="11.7109375" style="2" customWidth="1"/>
    <col min="1828" max="2048" width="9.140625" style="2"/>
    <col min="2049" max="2050" width="0" style="2" hidden="1" customWidth="1"/>
    <col min="2051" max="2051" width="0.42578125" style="2" customWidth="1"/>
    <col min="2052" max="2052" width="35.7109375" style="2" customWidth="1"/>
    <col min="2053" max="2053" width="8.7109375" style="2" customWidth="1"/>
    <col min="2054" max="2083" width="11.7109375" style="2" customWidth="1"/>
    <col min="2084" max="2304" width="9.140625" style="2"/>
    <col min="2305" max="2306" width="0" style="2" hidden="1" customWidth="1"/>
    <col min="2307" max="2307" width="0.42578125" style="2" customWidth="1"/>
    <col min="2308" max="2308" width="35.7109375" style="2" customWidth="1"/>
    <col min="2309" max="2309" width="8.7109375" style="2" customWidth="1"/>
    <col min="2310" max="2339" width="11.7109375" style="2" customWidth="1"/>
    <col min="2340" max="2560" width="9.140625" style="2"/>
    <col min="2561" max="2562" width="0" style="2" hidden="1" customWidth="1"/>
    <col min="2563" max="2563" width="0.42578125" style="2" customWidth="1"/>
    <col min="2564" max="2564" width="35.7109375" style="2" customWidth="1"/>
    <col min="2565" max="2565" width="8.7109375" style="2" customWidth="1"/>
    <col min="2566" max="2595" width="11.7109375" style="2" customWidth="1"/>
    <col min="2596" max="2816" width="9.140625" style="2"/>
    <col min="2817" max="2818" width="0" style="2" hidden="1" customWidth="1"/>
    <col min="2819" max="2819" width="0.42578125" style="2" customWidth="1"/>
    <col min="2820" max="2820" width="35.7109375" style="2" customWidth="1"/>
    <col min="2821" max="2821" width="8.7109375" style="2" customWidth="1"/>
    <col min="2822" max="2851" width="11.7109375" style="2" customWidth="1"/>
    <col min="2852" max="3072" width="9.140625" style="2"/>
    <col min="3073" max="3074" width="0" style="2" hidden="1" customWidth="1"/>
    <col min="3075" max="3075" width="0.42578125" style="2" customWidth="1"/>
    <col min="3076" max="3076" width="35.7109375" style="2" customWidth="1"/>
    <col min="3077" max="3077" width="8.7109375" style="2" customWidth="1"/>
    <col min="3078" max="3107" width="11.7109375" style="2" customWidth="1"/>
    <col min="3108" max="3328" width="9.140625" style="2"/>
    <col min="3329" max="3330" width="0" style="2" hidden="1" customWidth="1"/>
    <col min="3331" max="3331" width="0.42578125" style="2" customWidth="1"/>
    <col min="3332" max="3332" width="35.7109375" style="2" customWidth="1"/>
    <col min="3333" max="3333" width="8.7109375" style="2" customWidth="1"/>
    <col min="3334" max="3363" width="11.7109375" style="2" customWidth="1"/>
    <col min="3364" max="3584" width="9.140625" style="2"/>
    <col min="3585" max="3586" width="0" style="2" hidden="1" customWidth="1"/>
    <col min="3587" max="3587" width="0.42578125" style="2" customWidth="1"/>
    <col min="3588" max="3588" width="35.7109375" style="2" customWidth="1"/>
    <col min="3589" max="3589" width="8.7109375" style="2" customWidth="1"/>
    <col min="3590" max="3619" width="11.7109375" style="2" customWidth="1"/>
    <col min="3620" max="3840" width="9.140625" style="2"/>
    <col min="3841" max="3842" width="0" style="2" hidden="1" customWidth="1"/>
    <col min="3843" max="3843" width="0.42578125" style="2" customWidth="1"/>
    <col min="3844" max="3844" width="35.7109375" style="2" customWidth="1"/>
    <col min="3845" max="3845" width="8.7109375" style="2" customWidth="1"/>
    <col min="3846" max="3875" width="11.7109375" style="2" customWidth="1"/>
    <col min="3876" max="4096" width="9.140625" style="2"/>
    <col min="4097" max="4098" width="0" style="2" hidden="1" customWidth="1"/>
    <col min="4099" max="4099" width="0.42578125" style="2" customWidth="1"/>
    <col min="4100" max="4100" width="35.7109375" style="2" customWidth="1"/>
    <col min="4101" max="4101" width="8.7109375" style="2" customWidth="1"/>
    <col min="4102" max="4131" width="11.7109375" style="2" customWidth="1"/>
    <col min="4132" max="4352" width="9.140625" style="2"/>
    <col min="4353" max="4354" width="0" style="2" hidden="1" customWidth="1"/>
    <col min="4355" max="4355" width="0.42578125" style="2" customWidth="1"/>
    <col min="4356" max="4356" width="35.7109375" style="2" customWidth="1"/>
    <col min="4357" max="4357" width="8.7109375" style="2" customWidth="1"/>
    <col min="4358" max="4387" width="11.7109375" style="2" customWidth="1"/>
    <col min="4388" max="4608" width="9.140625" style="2"/>
    <col min="4609" max="4610" width="0" style="2" hidden="1" customWidth="1"/>
    <col min="4611" max="4611" width="0.42578125" style="2" customWidth="1"/>
    <col min="4612" max="4612" width="35.7109375" style="2" customWidth="1"/>
    <col min="4613" max="4613" width="8.7109375" style="2" customWidth="1"/>
    <col min="4614" max="4643" width="11.7109375" style="2" customWidth="1"/>
    <col min="4644" max="4864" width="9.140625" style="2"/>
    <col min="4865" max="4866" width="0" style="2" hidden="1" customWidth="1"/>
    <col min="4867" max="4867" width="0.42578125" style="2" customWidth="1"/>
    <col min="4868" max="4868" width="35.7109375" style="2" customWidth="1"/>
    <col min="4869" max="4869" width="8.7109375" style="2" customWidth="1"/>
    <col min="4870" max="4899" width="11.7109375" style="2" customWidth="1"/>
    <col min="4900" max="5120" width="9.140625" style="2"/>
    <col min="5121" max="5122" width="0" style="2" hidden="1" customWidth="1"/>
    <col min="5123" max="5123" width="0.42578125" style="2" customWidth="1"/>
    <col min="5124" max="5124" width="35.7109375" style="2" customWidth="1"/>
    <col min="5125" max="5125" width="8.7109375" style="2" customWidth="1"/>
    <col min="5126" max="5155" width="11.7109375" style="2" customWidth="1"/>
    <col min="5156" max="5376" width="9.140625" style="2"/>
    <col min="5377" max="5378" width="0" style="2" hidden="1" customWidth="1"/>
    <col min="5379" max="5379" width="0.42578125" style="2" customWidth="1"/>
    <col min="5380" max="5380" width="35.7109375" style="2" customWidth="1"/>
    <col min="5381" max="5381" width="8.7109375" style="2" customWidth="1"/>
    <col min="5382" max="5411" width="11.7109375" style="2" customWidth="1"/>
    <col min="5412" max="5632" width="9.140625" style="2"/>
    <col min="5633" max="5634" width="0" style="2" hidden="1" customWidth="1"/>
    <col min="5635" max="5635" width="0.42578125" style="2" customWidth="1"/>
    <col min="5636" max="5636" width="35.7109375" style="2" customWidth="1"/>
    <col min="5637" max="5637" width="8.7109375" style="2" customWidth="1"/>
    <col min="5638" max="5667" width="11.7109375" style="2" customWidth="1"/>
    <col min="5668" max="5888" width="9.140625" style="2"/>
    <col min="5889" max="5890" width="0" style="2" hidden="1" customWidth="1"/>
    <col min="5891" max="5891" width="0.42578125" style="2" customWidth="1"/>
    <col min="5892" max="5892" width="35.7109375" style="2" customWidth="1"/>
    <col min="5893" max="5893" width="8.7109375" style="2" customWidth="1"/>
    <col min="5894" max="5923" width="11.7109375" style="2" customWidth="1"/>
    <col min="5924" max="6144" width="9.140625" style="2"/>
    <col min="6145" max="6146" width="0" style="2" hidden="1" customWidth="1"/>
    <col min="6147" max="6147" width="0.42578125" style="2" customWidth="1"/>
    <col min="6148" max="6148" width="35.7109375" style="2" customWidth="1"/>
    <col min="6149" max="6149" width="8.7109375" style="2" customWidth="1"/>
    <col min="6150" max="6179" width="11.7109375" style="2" customWidth="1"/>
    <col min="6180" max="6400" width="9.140625" style="2"/>
    <col min="6401" max="6402" width="0" style="2" hidden="1" customWidth="1"/>
    <col min="6403" max="6403" width="0.42578125" style="2" customWidth="1"/>
    <col min="6404" max="6404" width="35.7109375" style="2" customWidth="1"/>
    <col min="6405" max="6405" width="8.7109375" style="2" customWidth="1"/>
    <col min="6406" max="6435" width="11.7109375" style="2" customWidth="1"/>
    <col min="6436" max="6656" width="9.140625" style="2"/>
    <col min="6657" max="6658" width="0" style="2" hidden="1" customWidth="1"/>
    <col min="6659" max="6659" width="0.42578125" style="2" customWidth="1"/>
    <col min="6660" max="6660" width="35.7109375" style="2" customWidth="1"/>
    <col min="6661" max="6661" width="8.7109375" style="2" customWidth="1"/>
    <col min="6662" max="6691" width="11.7109375" style="2" customWidth="1"/>
    <col min="6692" max="6912" width="9.140625" style="2"/>
    <col min="6913" max="6914" width="0" style="2" hidden="1" customWidth="1"/>
    <col min="6915" max="6915" width="0.42578125" style="2" customWidth="1"/>
    <col min="6916" max="6916" width="35.7109375" style="2" customWidth="1"/>
    <col min="6917" max="6917" width="8.7109375" style="2" customWidth="1"/>
    <col min="6918" max="6947" width="11.7109375" style="2" customWidth="1"/>
    <col min="6948" max="7168" width="9.140625" style="2"/>
    <col min="7169" max="7170" width="0" style="2" hidden="1" customWidth="1"/>
    <col min="7171" max="7171" width="0.42578125" style="2" customWidth="1"/>
    <col min="7172" max="7172" width="35.7109375" style="2" customWidth="1"/>
    <col min="7173" max="7173" width="8.7109375" style="2" customWidth="1"/>
    <col min="7174" max="7203" width="11.7109375" style="2" customWidth="1"/>
    <col min="7204" max="7424" width="9.140625" style="2"/>
    <col min="7425" max="7426" width="0" style="2" hidden="1" customWidth="1"/>
    <col min="7427" max="7427" width="0.42578125" style="2" customWidth="1"/>
    <col min="7428" max="7428" width="35.7109375" style="2" customWidth="1"/>
    <col min="7429" max="7429" width="8.7109375" style="2" customWidth="1"/>
    <col min="7430" max="7459" width="11.7109375" style="2" customWidth="1"/>
    <col min="7460" max="7680" width="9.140625" style="2"/>
    <col min="7681" max="7682" width="0" style="2" hidden="1" customWidth="1"/>
    <col min="7683" max="7683" width="0.42578125" style="2" customWidth="1"/>
    <col min="7684" max="7684" width="35.7109375" style="2" customWidth="1"/>
    <col min="7685" max="7685" width="8.7109375" style="2" customWidth="1"/>
    <col min="7686" max="7715" width="11.7109375" style="2" customWidth="1"/>
    <col min="7716" max="7936" width="9.140625" style="2"/>
    <col min="7937" max="7938" width="0" style="2" hidden="1" customWidth="1"/>
    <col min="7939" max="7939" width="0.42578125" style="2" customWidth="1"/>
    <col min="7940" max="7940" width="35.7109375" style="2" customWidth="1"/>
    <col min="7941" max="7941" width="8.7109375" style="2" customWidth="1"/>
    <col min="7942" max="7971" width="11.7109375" style="2" customWidth="1"/>
    <col min="7972" max="8192" width="9.140625" style="2"/>
    <col min="8193" max="8194" width="0" style="2" hidden="1" customWidth="1"/>
    <col min="8195" max="8195" width="0.42578125" style="2" customWidth="1"/>
    <col min="8196" max="8196" width="35.7109375" style="2" customWidth="1"/>
    <col min="8197" max="8197" width="8.7109375" style="2" customWidth="1"/>
    <col min="8198" max="8227" width="11.7109375" style="2" customWidth="1"/>
    <col min="8228" max="8448" width="9.140625" style="2"/>
    <col min="8449" max="8450" width="0" style="2" hidden="1" customWidth="1"/>
    <col min="8451" max="8451" width="0.42578125" style="2" customWidth="1"/>
    <col min="8452" max="8452" width="35.7109375" style="2" customWidth="1"/>
    <col min="8453" max="8453" width="8.7109375" style="2" customWidth="1"/>
    <col min="8454" max="8483" width="11.7109375" style="2" customWidth="1"/>
    <col min="8484" max="8704" width="9.140625" style="2"/>
    <col min="8705" max="8706" width="0" style="2" hidden="1" customWidth="1"/>
    <col min="8707" max="8707" width="0.42578125" style="2" customWidth="1"/>
    <col min="8708" max="8708" width="35.7109375" style="2" customWidth="1"/>
    <col min="8709" max="8709" width="8.7109375" style="2" customWidth="1"/>
    <col min="8710" max="8739" width="11.7109375" style="2" customWidth="1"/>
    <col min="8740" max="8960" width="9.140625" style="2"/>
    <col min="8961" max="8962" width="0" style="2" hidden="1" customWidth="1"/>
    <col min="8963" max="8963" width="0.42578125" style="2" customWidth="1"/>
    <col min="8964" max="8964" width="35.7109375" style="2" customWidth="1"/>
    <col min="8965" max="8965" width="8.7109375" style="2" customWidth="1"/>
    <col min="8966" max="8995" width="11.7109375" style="2" customWidth="1"/>
    <col min="8996" max="9216" width="9.140625" style="2"/>
    <col min="9217" max="9218" width="0" style="2" hidden="1" customWidth="1"/>
    <col min="9219" max="9219" width="0.42578125" style="2" customWidth="1"/>
    <col min="9220" max="9220" width="35.7109375" style="2" customWidth="1"/>
    <col min="9221" max="9221" width="8.7109375" style="2" customWidth="1"/>
    <col min="9222" max="9251" width="11.7109375" style="2" customWidth="1"/>
    <col min="9252" max="9472" width="9.140625" style="2"/>
    <col min="9473" max="9474" width="0" style="2" hidden="1" customWidth="1"/>
    <col min="9475" max="9475" width="0.42578125" style="2" customWidth="1"/>
    <col min="9476" max="9476" width="35.7109375" style="2" customWidth="1"/>
    <col min="9477" max="9477" width="8.7109375" style="2" customWidth="1"/>
    <col min="9478" max="9507" width="11.7109375" style="2" customWidth="1"/>
    <col min="9508" max="9728" width="9.140625" style="2"/>
    <col min="9729" max="9730" width="0" style="2" hidden="1" customWidth="1"/>
    <col min="9731" max="9731" width="0.42578125" style="2" customWidth="1"/>
    <col min="9732" max="9732" width="35.7109375" style="2" customWidth="1"/>
    <col min="9733" max="9733" width="8.7109375" style="2" customWidth="1"/>
    <col min="9734" max="9763" width="11.7109375" style="2" customWidth="1"/>
    <col min="9764" max="9984" width="9.140625" style="2"/>
    <col min="9985" max="9986" width="0" style="2" hidden="1" customWidth="1"/>
    <col min="9987" max="9987" width="0.42578125" style="2" customWidth="1"/>
    <col min="9988" max="9988" width="35.7109375" style="2" customWidth="1"/>
    <col min="9989" max="9989" width="8.7109375" style="2" customWidth="1"/>
    <col min="9990" max="10019" width="11.7109375" style="2" customWidth="1"/>
    <col min="10020" max="10240" width="9.140625" style="2"/>
    <col min="10241" max="10242" width="0" style="2" hidden="1" customWidth="1"/>
    <col min="10243" max="10243" width="0.42578125" style="2" customWidth="1"/>
    <col min="10244" max="10244" width="35.7109375" style="2" customWidth="1"/>
    <col min="10245" max="10245" width="8.7109375" style="2" customWidth="1"/>
    <col min="10246" max="10275" width="11.7109375" style="2" customWidth="1"/>
    <col min="10276" max="10496" width="9.140625" style="2"/>
    <col min="10497" max="10498" width="0" style="2" hidden="1" customWidth="1"/>
    <col min="10499" max="10499" width="0.42578125" style="2" customWidth="1"/>
    <col min="10500" max="10500" width="35.7109375" style="2" customWidth="1"/>
    <col min="10501" max="10501" width="8.7109375" style="2" customWidth="1"/>
    <col min="10502" max="10531" width="11.7109375" style="2" customWidth="1"/>
    <col min="10532" max="10752" width="9.140625" style="2"/>
    <col min="10753" max="10754" width="0" style="2" hidden="1" customWidth="1"/>
    <col min="10755" max="10755" width="0.42578125" style="2" customWidth="1"/>
    <col min="10756" max="10756" width="35.7109375" style="2" customWidth="1"/>
    <col min="10757" max="10757" width="8.7109375" style="2" customWidth="1"/>
    <col min="10758" max="10787" width="11.7109375" style="2" customWidth="1"/>
    <col min="10788" max="11008" width="9.140625" style="2"/>
    <col min="11009" max="11010" width="0" style="2" hidden="1" customWidth="1"/>
    <col min="11011" max="11011" width="0.42578125" style="2" customWidth="1"/>
    <col min="11012" max="11012" width="35.7109375" style="2" customWidth="1"/>
    <col min="11013" max="11013" width="8.7109375" style="2" customWidth="1"/>
    <col min="11014" max="11043" width="11.7109375" style="2" customWidth="1"/>
    <col min="11044" max="11264" width="9.140625" style="2"/>
    <col min="11265" max="11266" width="0" style="2" hidden="1" customWidth="1"/>
    <col min="11267" max="11267" width="0.42578125" style="2" customWidth="1"/>
    <col min="11268" max="11268" width="35.7109375" style="2" customWidth="1"/>
    <col min="11269" max="11269" width="8.7109375" style="2" customWidth="1"/>
    <col min="11270" max="11299" width="11.7109375" style="2" customWidth="1"/>
    <col min="11300" max="11520" width="9.140625" style="2"/>
    <col min="11521" max="11522" width="0" style="2" hidden="1" customWidth="1"/>
    <col min="11523" max="11523" width="0.42578125" style="2" customWidth="1"/>
    <col min="11524" max="11524" width="35.7109375" style="2" customWidth="1"/>
    <col min="11525" max="11525" width="8.7109375" style="2" customWidth="1"/>
    <col min="11526" max="11555" width="11.7109375" style="2" customWidth="1"/>
    <col min="11556" max="11776" width="9.140625" style="2"/>
    <col min="11777" max="11778" width="0" style="2" hidden="1" customWidth="1"/>
    <col min="11779" max="11779" width="0.42578125" style="2" customWidth="1"/>
    <col min="11780" max="11780" width="35.7109375" style="2" customWidth="1"/>
    <col min="11781" max="11781" width="8.7109375" style="2" customWidth="1"/>
    <col min="11782" max="11811" width="11.7109375" style="2" customWidth="1"/>
    <col min="11812" max="12032" width="9.140625" style="2"/>
    <col min="12033" max="12034" width="0" style="2" hidden="1" customWidth="1"/>
    <col min="12035" max="12035" width="0.42578125" style="2" customWidth="1"/>
    <col min="12036" max="12036" width="35.7109375" style="2" customWidth="1"/>
    <col min="12037" max="12037" width="8.7109375" style="2" customWidth="1"/>
    <col min="12038" max="12067" width="11.7109375" style="2" customWidth="1"/>
    <col min="12068" max="12288" width="9.140625" style="2"/>
    <col min="12289" max="12290" width="0" style="2" hidden="1" customWidth="1"/>
    <col min="12291" max="12291" width="0.42578125" style="2" customWidth="1"/>
    <col min="12292" max="12292" width="35.7109375" style="2" customWidth="1"/>
    <col min="12293" max="12293" width="8.7109375" style="2" customWidth="1"/>
    <col min="12294" max="12323" width="11.7109375" style="2" customWidth="1"/>
    <col min="12324" max="12544" width="9.140625" style="2"/>
    <col min="12545" max="12546" width="0" style="2" hidden="1" customWidth="1"/>
    <col min="12547" max="12547" width="0.42578125" style="2" customWidth="1"/>
    <col min="12548" max="12548" width="35.7109375" style="2" customWidth="1"/>
    <col min="12549" max="12549" width="8.7109375" style="2" customWidth="1"/>
    <col min="12550" max="12579" width="11.7109375" style="2" customWidth="1"/>
    <col min="12580" max="12800" width="9.140625" style="2"/>
    <col min="12801" max="12802" width="0" style="2" hidden="1" customWidth="1"/>
    <col min="12803" max="12803" width="0.42578125" style="2" customWidth="1"/>
    <col min="12804" max="12804" width="35.7109375" style="2" customWidth="1"/>
    <col min="12805" max="12805" width="8.7109375" style="2" customWidth="1"/>
    <col min="12806" max="12835" width="11.7109375" style="2" customWidth="1"/>
    <col min="12836" max="13056" width="9.140625" style="2"/>
    <col min="13057" max="13058" width="0" style="2" hidden="1" customWidth="1"/>
    <col min="13059" max="13059" width="0.42578125" style="2" customWidth="1"/>
    <col min="13060" max="13060" width="35.7109375" style="2" customWidth="1"/>
    <col min="13061" max="13061" width="8.7109375" style="2" customWidth="1"/>
    <col min="13062" max="13091" width="11.7109375" style="2" customWidth="1"/>
    <col min="13092" max="13312" width="9.140625" style="2"/>
    <col min="13313" max="13314" width="0" style="2" hidden="1" customWidth="1"/>
    <col min="13315" max="13315" width="0.42578125" style="2" customWidth="1"/>
    <col min="13316" max="13316" width="35.7109375" style="2" customWidth="1"/>
    <col min="13317" max="13317" width="8.7109375" style="2" customWidth="1"/>
    <col min="13318" max="13347" width="11.7109375" style="2" customWidth="1"/>
    <col min="13348" max="13568" width="9.140625" style="2"/>
    <col min="13569" max="13570" width="0" style="2" hidden="1" customWidth="1"/>
    <col min="13571" max="13571" width="0.42578125" style="2" customWidth="1"/>
    <col min="13572" max="13572" width="35.7109375" style="2" customWidth="1"/>
    <col min="13573" max="13573" width="8.7109375" style="2" customWidth="1"/>
    <col min="13574" max="13603" width="11.7109375" style="2" customWidth="1"/>
    <col min="13604" max="13824" width="9.140625" style="2"/>
    <col min="13825" max="13826" width="0" style="2" hidden="1" customWidth="1"/>
    <col min="13827" max="13827" width="0.42578125" style="2" customWidth="1"/>
    <col min="13828" max="13828" width="35.7109375" style="2" customWidth="1"/>
    <col min="13829" max="13829" width="8.7109375" style="2" customWidth="1"/>
    <col min="13830" max="13859" width="11.7109375" style="2" customWidth="1"/>
    <col min="13860" max="14080" width="9.140625" style="2"/>
    <col min="14081" max="14082" width="0" style="2" hidden="1" customWidth="1"/>
    <col min="14083" max="14083" width="0.42578125" style="2" customWidth="1"/>
    <col min="14084" max="14084" width="35.7109375" style="2" customWidth="1"/>
    <col min="14085" max="14085" width="8.7109375" style="2" customWidth="1"/>
    <col min="14086" max="14115" width="11.7109375" style="2" customWidth="1"/>
    <col min="14116" max="14336" width="9.140625" style="2"/>
    <col min="14337" max="14338" width="0" style="2" hidden="1" customWidth="1"/>
    <col min="14339" max="14339" width="0.42578125" style="2" customWidth="1"/>
    <col min="14340" max="14340" width="35.7109375" style="2" customWidth="1"/>
    <col min="14341" max="14341" width="8.7109375" style="2" customWidth="1"/>
    <col min="14342" max="14371" width="11.7109375" style="2" customWidth="1"/>
    <col min="14372" max="14592" width="9.140625" style="2"/>
    <col min="14593" max="14594" width="0" style="2" hidden="1" customWidth="1"/>
    <col min="14595" max="14595" width="0.42578125" style="2" customWidth="1"/>
    <col min="14596" max="14596" width="35.7109375" style="2" customWidth="1"/>
    <col min="14597" max="14597" width="8.7109375" style="2" customWidth="1"/>
    <col min="14598" max="14627" width="11.7109375" style="2" customWidth="1"/>
    <col min="14628" max="14848" width="9.140625" style="2"/>
    <col min="14849" max="14850" width="0" style="2" hidden="1" customWidth="1"/>
    <col min="14851" max="14851" width="0.42578125" style="2" customWidth="1"/>
    <col min="14852" max="14852" width="35.7109375" style="2" customWidth="1"/>
    <col min="14853" max="14853" width="8.7109375" style="2" customWidth="1"/>
    <col min="14854" max="14883" width="11.7109375" style="2" customWidth="1"/>
    <col min="14884" max="15104" width="9.140625" style="2"/>
    <col min="15105" max="15106" width="0" style="2" hidden="1" customWidth="1"/>
    <col min="15107" max="15107" width="0.42578125" style="2" customWidth="1"/>
    <col min="15108" max="15108" width="35.7109375" style="2" customWidth="1"/>
    <col min="15109" max="15109" width="8.7109375" style="2" customWidth="1"/>
    <col min="15110" max="15139" width="11.7109375" style="2" customWidth="1"/>
    <col min="15140" max="15360" width="9.140625" style="2"/>
    <col min="15361" max="15362" width="0" style="2" hidden="1" customWidth="1"/>
    <col min="15363" max="15363" width="0.42578125" style="2" customWidth="1"/>
    <col min="15364" max="15364" width="35.7109375" style="2" customWidth="1"/>
    <col min="15365" max="15365" width="8.7109375" style="2" customWidth="1"/>
    <col min="15366" max="15395" width="11.7109375" style="2" customWidth="1"/>
    <col min="15396" max="15616" width="9.140625" style="2"/>
    <col min="15617" max="15618" width="0" style="2" hidden="1" customWidth="1"/>
    <col min="15619" max="15619" width="0.42578125" style="2" customWidth="1"/>
    <col min="15620" max="15620" width="35.7109375" style="2" customWidth="1"/>
    <col min="15621" max="15621" width="8.7109375" style="2" customWidth="1"/>
    <col min="15622" max="15651" width="11.7109375" style="2" customWidth="1"/>
    <col min="15652" max="15872" width="9.140625" style="2"/>
    <col min="15873" max="15874" width="0" style="2" hidden="1" customWidth="1"/>
    <col min="15875" max="15875" width="0.42578125" style="2" customWidth="1"/>
    <col min="15876" max="15876" width="35.7109375" style="2" customWidth="1"/>
    <col min="15877" max="15877" width="8.7109375" style="2" customWidth="1"/>
    <col min="15878" max="15907" width="11.7109375" style="2" customWidth="1"/>
    <col min="15908" max="16128" width="9.140625" style="2"/>
    <col min="16129" max="16130" width="0" style="2" hidden="1" customWidth="1"/>
    <col min="16131" max="16131" width="0.42578125" style="2" customWidth="1"/>
    <col min="16132" max="16132" width="35.7109375" style="2" customWidth="1"/>
    <col min="16133" max="16133" width="8.7109375" style="2" customWidth="1"/>
    <col min="16134" max="16163" width="11.7109375" style="2" customWidth="1"/>
    <col min="16164" max="16384" width="9.140625" style="2"/>
  </cols>
  <sheetData>
    <row r="1" spans="1:35" hidden="1" x14ac:dyDescent="0.2">
      <c r="A1" s="1" t="str">
        <f>[3]Заголовок!E15</f>
        <v>Приморский край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35" hidden="1" x14ac:dyDescent="0.2">
      <c r="A2" s="4">
        <f>[3]Заголовок!I15</f>
        <v>0</v>
      </c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</row>
    <row r="3" spans="1:35" ht="2.25" customHeight="1" x14ac:dyDescent="0.2">
      <c r="A3" s="4"/>
      <c r="F3" s="5"/>
      <c r="G3" s="5"/>
      <c r="H3" s="6"/>
      <c r="I3" s="6"/>
      <c r="J3" s="6"/>
      <c r="K3" s="6"/>
      <c r="L3" s="5"/>
      <c r="M3" s="5"/>
      <c r="N3" s="5"/>
      <c r="O3" s="5"/>
      <c r="P3" s="5"/>
      <c r="Q3" s="7"/>
    </row>
    <row r="4" spans="1:35" ht="21" customHeight="1" thickBot="1" x14ac:dyDescent="0.25">
      <c r="A4" s="4" t="str">
        <f>[3]Заголовок!E16</f>
        <v>ОАО "Электросервис"</v>
      </c>
      <c r="D4" s="227" t="s">
        <v>12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9"/>
    </row>
    <row r="6" spans="1:35" x14ac:dyDescent="0.2">
      <c r="D6" s="230" t="s">
        <v>13</v>
      </c>
      <c r="E6" s="230"/>
      <c r="F6" s="230"/>
      <c r="G6" s="230"/>
      <c r="H6" s="230"/>
      <c r="I6" s="230"/>
      <c r="L6" s="231"/>
      <c r="M6" s="231"/>
      <c r="N6" s="231"/>
      <c r="O6" s="231"/>
      <c r="P6" s="231"/>
      <c r="Q6" s="231"/>
    </row>
    <row r="7" spans="1:35" ht="39.75" customHeight="1" x14ac:dyDescent="0.2">
      <c r="D7" s="232" t="s">
        <v>14</v>
      </c>
      <c r="E7" s="234" t="s">
        <v>15</v>
      </c>
      <c r="F7" s="236" t="s">
        <v>16</v>
      </c>
      <c r="G7" s="237"/>
      <c r="H7" s="237"/>
      <c r="I7" s="237"/>
      <c r="J7" s="238"/>
      <c r="K7" s="236" t="s">
        <v>17</v>
      </c>
      <c r="L7" s="237"/>
      <c r="M7" s="237"/>
      <c r="N7" s="237"/>
      <c r="O7" s="238"/>
      <c r="P7" s="236" t="s">
        <v>18</v>
      </c>
      <c r="Q7" s="237"/>
      <c r="R7" s="237"/>
      <c r="S7" s="237"/>
      <c r="T7" s="238"/>
      <c r="U7" s="236" t="s">
        <v>19</v>
      </c>
      <c r="V7" s="237"/>
      <c r="W7" s="237"/>
      <c r="X7" s="237"/>
      <c r="Y7" s="238"/>
      <c r="Z7" s="236" t="s">
        <v>20</v>
      </c>
      <c r="AA7" s="237"/>
      <c r="AB7" s="237"/>
      <c r="AC7" s="237"/>
      <c r="AD7" s="238"/>
      <c r="AE7" s="236" t="s">
        <v>21</v>
      </c>
      <c r="AF7" s="237"/>
      <c r="AG7" s="237"/>
      <c r="AH7" s="237"/>
      <c r="AI7" s="239"/>
    </row>
    <row r="8" spans="1:35" x14ac:dyDescent="0.2">
      <c r="D8" s="232"/>
      <c r="E8" s="234"/>
      <c r="F8" s="236" t="s">
        <v>22</v>
      </c>
      <c r="G8" s="237" t="s">
        <v>23</v>
      </c>
      <c r="H8" s="237"/>
      <c r="I8" s="237"/>
      <c r="J8" s="238"/>
      <c r="K8" s="236" t="s">
        <v>22</v>
      </c>
      <c r="L8" s="237" t="s">
        <v>23</v>
      </c>
      <c r="M8" s="237"/>
      <c r="N8" s="237"/>
      <c r="O8" s="238"/>
      <c r="P8" s="236" t="s">
        <v>22</v>
      </c>
      <c r="Q8" s="237" t="s">
        <v>23</v>
      </c>
      <c r="R8" s="237"/>
      <c r="S8" s="237"/>
      <c r="T8" s="238"/>
      <c r="U8" s="236" t="s">
        <v>22</v>
      </c>
      <c r="V8" s="237" t="s">
        <v>23</v>
      </c>
      <c r="W8" s="237"/>
      <c r="X8" s="237"/>
      <c r="Y8" s="238"/>
      <c r="Z8" s="236" t="s">
        <v>22</v>
      </c>
      <c r="AA8" s="237" t="s">
        <v>23</v>
      </c>
      <c r="AB8" s="237"/>
      <c r="AC8" s="237"/>
      <c r="AD8" s="238"/>
      <c r="AE8" s="236" t="s">
        <v>22</v>
      </c>
      <c r="AF8" s="237" t="s">
        <v>23</v>
      </c>
      <c r="AG8" s="237"/>
      <c r="AH8" s="237"/>
      <c r="AI8" s="239"/>
    </row>
    <row r="9" spans="1:35" ht="13.5" thickBot="1" x14ac:dyDescent="0.25">
      <c r="D9" s="233"/>
      <c r="E9" s="235"/>
      <c r="F9" s="240"/>
      <c r="G9" s="8" t="s">
        <v>24</v>
      </c>
      <c r="H9" s="8" t="s">
        <v>25</v>
      </c>
      <c r="I9" s="8" t="s">
        <v>26</v>
      </c>
      <c r="J9" s="9" t="s">
        <v>27</v>
      </c>
      <c r="K9" s="240"/>
      <c r="L9" s="8" t="s">
        <v>24</v>
      </c>
      <c r="M9" s="8" t="s">
        <v>25</v>
      </c>
      <c r="N9" s="8" t="s">
        <v>26</v>
      </c>
      <c r="O9" s="9" t="s">
        <v>27</v>
      </c>
      <c r="P9" s="240"/>
      <c r="Q9" s="8" t="s">
        <v>24</v>
      </c>
      <c r="R9" s="8" t="s">
        <v>25</v>
      </c>
      <c r="S9" s="8" t="s">
        <v>26</v>
      </c>
      <c r="T9" s="9" t="s">
        <v>27</v>
      </c>
      <c r="U9" s="240"/>
      <c r="V9" s="8" t="s">
        <v>24</v>
      </c>
      <c r="W9" s="8" t="s">
        <v>25</v>
      </c>
      <c r="X9" s="8" t="s">
        <v>26</v>
      </c>
      <c r="Y9" s="9" t="s">
        <v>27</v>
      </c>
      <c r="Z9" s="240"/>
      <c r="AA9" s="8" t="s">
        <v>24</v>
      </c>
      <c r="AB9" s="8" t="s">
        <v>25</v>
      </c>
      <c r="AC9" s="8" t="s">
        <v>26</v>
      </c>
      <c r="AD9" s="9" t="s">
        <v>27</v>
      </c>
      <c r="AE9" s="240"/>
      <c r="AF9" s="8" t="s">
        <v>24</v>
      </c>
      <c r="AG9" s="8" t="s">
        <v>25</v>
      </c>
      <c r="AH9" s="8" t="s">
        <v>26</v>
      </c>
      <c r="AI9" s="10" t="s">
        <v>27</v>
      </c>
    </row>
    <row r="10" spans="1:35" ht="15" customHeight="1" x14ac:dyDescent="0.2">
      <c r="D10" s="11">
        <v>1</v>
      </c>
      <c r="E10" s="11">
        <v>2</v>
      </c>
      <c r="F10" s="11">
        <v>3</v>
      </c>
      <c r="G10" s="11">
        <v>4</v>
      </c>
      <c r="H10" s="11">
        <v>5</v>
      </c>
      <c r="I10" s="11">
        <v>6</v>
      </c>
      <c r="J10" s="11">
        <v>7</v>
      </c>
      <c r="K10" s="11">
        <v>8</v>
      </c>
      <c r="L10" s="11">
        <v>9</v>
      </c>
      <c r="M10" s="11">
        <v>10</v>
      </c>
      <c r="N10" s="11">
        <v>11</v>
      </c>
      <c r="O10" s="11">
        <v>12</v>
      </c>
      <c r="P10" s="11">
        <v>13</v>
      </c>
      <c r="Q10" s="11">
        <v>14</v>
      </c>
      <c r="R10" s="11">
        <v>15</v>
      </c>
      <c r="S10" s="11">
        <v>16</v>
      </c>
      <c r="T10" s="11">
        <v>17</v>
      </c>
      <c r="U10" s="11">
        <v>18</v>
      </c>
      <c r="V10" s="11">
        <v>19</v>
      </c>
      <c r="W10" s="11">
        <v>20</v>
      </c>
      <c r="X10" s="11">
        <v>21</v>
      </c>
      <c r="Y10" s="11">
        <v>22</v>
      </c>
      <c r="Z10" s="11">
        <v>23</v>
      </c>
      <c r="AA10" s="11">
        <v>24</v>
      </c>
      <c r="AB10" s="11">
        <v>25</v>
      </c>
      <c r="AC10" s="11">
        <v>26</v>
      </c>
      <c r="AD10" s="11">
        <v>27</v>
      </c>
      <c r="AE10" s="11">
        <v>28</v>
      </c>
      <c r="AF10" s="11">
        <v>29</v>
      </c>
      <c r="AG10" s="11">
        <v>30</v>
      </c>
      <c r="AH10" s="11">
        <v>31</v>
      </c>
      <c r="AI10" s="11">
        <v>32</v>
      </c>
    </row>
    <row r="11" spans="1:35" ht="45" customHeight="1" x14ac:dyDescent="0.2">
      <c r="A11" s="5" t="s">
        <v>28</v>
      </c>
      <c r="B11" s="5" t="s">
        <v>29</v>
      </c>
      <c r="C11" s="5"/>
      <c r="D11" s="12" t="s">
        <v>30</v>
      </c>
      <c r="E11" s="13">
        <v>100</v>
      </c>
      <c r="F11" s="14">
        <f>SUM(F12:F16)</f>
        <v>0</v>
      </c>
      <c r="G11" s="15">
        <f t="shared" ref="G11:AI11" si="0">SUM(G12:G16)</f>
        <v>0</v>
      </c>
      <c r="H11" s="15">
        <f t="shared" si="0"/>
        <v>0</v>
      </c>
      <c r="I11" s="15">
        <f t="shared" si="0"/>
        <v>0</v>
      </c>
      <c r="J11" s="16">
        <f t="shared" si="0"/>
        <v>0</v>
      </c>
      <c r="K11" s="14">
        <f t="shared" si="0"/>
        <v>0</v>
      </c>
      <c r="L11" s="15">
        <f t="shared" si="0"/>
        <v>0</v>
      </c>
      <c r="M11" s="15">
        <f t="shared" si="0"/>
        <v>0</v>
      </c>
      <c r="N11" s="15">
        <f t="shared" si="0"/>
        <v>0</v>
      </c>
      <c r="O11" s="16">
        <f t="shared" si="0"/>
        <v>0</v>
      </c>
      <c r="P11" s="14">
        <f t="shared" si="0"/>
        <v>0</v>
      </c>
      <c r="Q11" s="15">
        <f t="shared" si="0"/>
        <v>0</v>
      </c>
      <c r="R11" s="15">
        <f t="shared" si="0"/>
        <v>0</v>
      </c>
      <c r="S11" s="15">
        <f t="shared" si="0"/>
        <v>0</v>
      </c>
      <c r="T11" s="16">
        <f t="shared" si="0"/>
        <v>0</v>
      </c>
      <c r="U11" s="14">
        <f t="shared" si="0"/>
        <v>0</v>
      </c>
      <c r="V11" s="15">
        <f t="shared" si="0"/>
        <v>0</v>
      </c>
      <c r="W11" s="15">
        <f t="shared" si="0"/>
        <v>0</v>
      </c>
      <c r="X11" s="15">
        <f t="shared" si="0"/>
        <v>0</v>
      </c>
      <c r="Y11" s="16">
        <f t="shared" si="0"/>
        <v>0</v>
      </c>
      <c r="Z11" s="14">
        <f t="shared" si="0"/>
        <v>0</v>
      </c>
      <c r="AA11" s="15">
        <f t="shared" si="0"/>
        <v>0</v>
      </c>
      <c r="AB11" s="15">
        <f t="shared" si="0"/>
        <v>0</v>
      </c>
      <c r="AC11" s="15">
        <f t="shared" si="0"/>
        <v>0</v>
      </c>
      <c r="AD11" s="16">
        <f t="shared" si="0"/>
        <v>0</v>
      </c>
      <c r="AE11" s="14">
        <f t="shared" si="0"/>
        <v>0</v>
      </c>
      <c r="AF11" s="15">
        <f t="shared" si="0"/>
        <v>0</v>
      </c>
      <c r="AG11" s="15">
        <f t="shared" si="0"/>
        <v>0</v>
      </c>
      <c r="AH11" s="15">
        <f t="shared" si="0"/>
        <v>0</v>
      </c>
      <c r="AI11" s="16">
        <f t="shared" si="0"/>
        <v>0</v>
      </c>
    </row>
    <row r="12" spans="1:35" ht="45" customHeight="1" x14ac:dyDescent="0.2">
      <c r="A12" s="5" t="s">
        <v>28</v>
      </c>
      <c r="B12" s="5" t="s">
        <v>31</v>
      </c>
      <c r="C12" s="5"/>
      <c r="D12" s="12" t="s">
        <v>32</v>
      </c>
      <c r="E12" s="13">
        <v>111</v>
      </c>
      <c r="F12" s="14">
        <f>SUM(G12:J12)</f>
        <v>0</v>
      </c>
      <c r="G12" s="17">
        <v>0</v>
      </c>
      <c r="H12" s="17">
        <v>0</v>
      </c>
      <c r="I12" s="17">
        <v>0</v>
      </c>
      <c r="J12" s="18">
        <v>0</v>
      </c>
      <c r="K12" s="14">
        <f>SUM(L12:O12)</f>
        <v>0</v>
      </c>
      <c r="L12" s="17">
        <v>0</v>
      </c>
      <c r="M12" s="17">
        <v>0</v>
      </c>
      <c r="N12" s="17">
        <v>0</v>
      </c>
      <c r="O12" s="18">
        <v>0</v>
      </c>
      <c r="P12" s="14">
        <f>SUM(Q12:T12)</f>
        <v>0</v>
      </c>
      <c r="Q12" s="17">
        <v>0</v>
      </c>
      <c r="R12" s="17">
        <v>0</v>
      </c>
      <c r="S12" s="17">
        <v>0</v>
      </c>
      <c r="T12" s="18">
        <v>0</v>
      </c>
      <c r="U12" s="14">
        <f>SUM(V12:Y12)</f>
        <v>0</v>
      </c>
      <c r="V12" s="17">
        <v>0</v>
      </c>
      <c r="W12" s="17">
        <v>0</v>
      </c>
      <c r="X12" s="17">
        <v>0</v>
      </c>
      <c r="Y12" s="18">
        <v>0</v>
      </c>
      <c r="Z12" s="14">
        <f>SUM(AA12:AD12)</f>
        <v>0</v>
      </c>
      <c r="AA12" s="17">
        <v>0</v>
      </c>
      <c r="AB12" s="17">
        <v>0</v>
      </c>
      <c r="AC12" s="17">
        <v>0</v>
      </c>
      <c r="AD12" s="18">
        <v>0</v>
      </c>
      <c r="AE12" s="14">
        <f>SUM(AF12:AI12)</f>
        <v>0</v>
      </c>
      <c r="AF12" s="17">
        <v>0</v>
      </c>
      <c r="AG12" s="17">
        <v>0</v>
      </c>
      <c r="AH12" s="17">
        <v>0</v>
      </c>
      <c r="AI12" s="18">
        <v>0</v>
      </c>
    </row>
    <row r="13" spans="1:35" ht="45" customHeight="1" x14ac:dyDescent="0.2">
      <c r="A13" s="5" t="s">
        <v>28</v>
      </c>
      <c r="B13" s="5" t="s">
        <v>33</v>
      </c>
      <c r="C13" s="5"/>
      <c r="D13" s="12" t="s">
        <v>34</v>
      </c>
      <c r="E13" s="13">
        <v>121</v>
      </c>
      <c r="F13" s="14">
        <f>SUM(G13:J13)</f>
        <v>0</v>
      </c>
      <c r="G13" s="17">
        <v>0</v>
      </c>
      <c r="H13" s="17">
        <v>0</v>
      </c>
      <c r="I13" s="17">
        <v>0</v>
      </c>
      <c r="J13" s="18">
        <v>0</v>
      </c>
      <c r="K13" s="14">
        <f>SUM(L13:O13)</f>
        <v>0</v>
      </c>
      <c r="L13" s="17">
        <v>0</v>
      </c>
      <c r="M13" s="17">
        <v>0</v>
      </c>
      <c r="N13" s="17">
        <v>0</v>
      </c>
      <c r="O13" s="18">
        <v>0</v>
      </c>
      <c r="P13" s="14">
        <f>SUM(Q13:T13)</f>
        <v>0</v>
      </c>
      <c r="Q13" s="17">
        <v>0</v>
      </c>
      <c r="R13" s="17">
        <v>0</v>
      </c>
      <c r="S13" s="17">
        <v>0</v>
      </c>
      <c r="T13" s="18">
        <v>0</v>
      </c>
      <c r="U13" s="14">
        <f>SUM(V13:Y13)</f>
        <v>0</v>
      </c>
      <c r="V13" s="17">
        <v>0</v>
      </c>
      <c r="W13" s="17">
        <v>0</v>
      </c>
      <c r="X13" s="17">
        <v>0</v>
      </c>
      <c r="Y13" s="18">
        <v>0</v>
      </c>
      <c r="Z13" s="14">
        <f>SUM(AA13:AD13)</f>
        <v>0</v>
      </c>
      <c r="AA13" s="17">
        <v>0</v>
      </c>
      <c r="AB13" s="17">
        <v>0</v>
      </c>
      <c r="AC13" s="17">
        <v>0</v>
      </c>
      <c r="AD13" s="18">
        <v>0</v>
      </c>
      <c r="AE13" s="14">
        <f>SUM(AF13:AI13)</f>
        <v>0</v>
      </c>
      <c r="AF13" s="17">
        <v>0</v>
      </c>
      <c r="AG13" s="17">
        <v>0</v>
      </c>
      <c r="AH13" s="17">
        <v>0</v>
      </c>
      <c r="AI13" s="18">
        <v>0</v>
      </c>
    </row>
    <row r="14" spans="1:35" ht="45" customHeight="1" x14ac:dyDescent="0.2">
      <c r="A14" s="5" t="s">
        <v>28</v>
      </c>
      <c r="B14" s="5" t="s">
        <v>35</v>
      </c>
      <c r="C14" s="5"/>
      <c r="D14" s="12" t="s">
        <v>36</v>
      </c>
      <c r="E14" s="13">
        <v>131</v>
      </c>
      <c r="F14" s="14">
        <f>SUM(G14:J14)</f>
        <v>0</v>
      </c>
      <c r="G14" s="17">
        <v>0</v>
      </c>
      <c r="H14" s="17">
        <v>0</v>
      </c>
      <c r="I14" s="17">
        <v>0</v>
      </c>
      <c r="J14" s="18">
        <v>0</v>
      </c>
      <c r="K14" s="14">
        <f>SUM(L14:O14)</f>
        <v>0</v>
      </c>
      <c r="L14" s="17">
        <v>0</v>
      </c>
      <c r="M14" s="17">
        <v>0</v>
      </c>
      <c r="N14" s="17">
        <v>0</v>
      </c>
      <c r="O14" s="18">
        <v>0</v>
      </c>
      <c r="P14" s="14">
        <f>SUM(Q14:T14)</f>
        <v>0</v>
      </c>
      <c r="Q14" s="17">
        <v>0</v>
      </c>
      <c r="R14" s="17">
        <v>0</v>
      </c>
      <c r="S14" s="17">
        <v>0</v>
      </c>
      <c r="T14" s="18">
        <v>0</v>
      </c>
      <c r="U14" s="14">
        <f>SUM(V14:Y14)</f>
        <v>0</v>
      </c>
      <c r="V14" s="17">
        <v>0</v>
      </c>
      <c r="W14" s="17">
        <v>0</v>
      </c>
      <c r="X14" s="17">
        <v>0</v>
      </c>
      <c r="Y14" s="18">
        <v>0</v>
      </c>
      <c r="Z14" s="14">
        <f>SUM(AA14:AD14)</f>
        <v>0</v>
      </c>
      <c r="AA14" s="17">
        <v>0</v>
      </c>
      <c r="AB14" s="17">
        <v>0</v>
      </c>
      <c r="AC14" s="17">
        <v>0</v>
      </c>
      <c r="AD14" s="18">
        <v>0</v>
      </c>
      <c r="AE14" s="14">
        <f>SUM(AF14:AI14)</f>
        <v>0</v>
      </c>
      <c r="AF14" s="17">
        <v>0</v>
      </c>
      <c r="AG14" s="17">
        <v>0</v>
      </c>
      <c r="AH14" s="17">
        <v>0</v>
      </c>
      <c r="AI14" s="18">
        <v>0</v>
      </c>
    </row>
    <row r="15" spans="1:35" ht="45" customHeight="1" x14ac:dyDescent="0.2">
      <c r="A15" s="5" t="s">
        <v>28</v>
      </c>
      <c r="B15" s="5" t="s">
        <v>37</v>
      </c>
      <c r="C15" s="5"/>
      <c r="D15" s="12" t="s">
        <v>37</v>
      </c>
      <c r="E15" s="13">
        <v>141</v>
      </c>
      <c r="F15" s="14">
        <f>SUM(G15:J15)</f>
        <v>0</v>
      </c>
      <c r="G15" s="17">
        <v>0</v>
      </c>
      <c r="H15" s="17">
        <v>0</v>
      </c>
      <c r="I15" s="17">
        <v>0</v>
      </c>
      <c r="J15" s="18">
        <v>0</v>
      </c>
      <c r="K15" s="14">
        <f>SUM(L15:O15)</f>
        <v>0</v>
      </c>
      <c r="L15" s="17">
        <v>0</v>
      </c>
      <c r="M15" s="17">
        <v>0</v>
      </c>
      <c r="N15" s="17">
        <v>0</v>
      </c>
      <c r="O15" s="18">
        <v>0</v>
      </c>
      <c r="P15" s="14">
        <f>SUM(Q15:T15)</f>
        <v>0</v>
      </c>
      <c r="Q15" s="17">
        <v>0</v>
      </c>
      <c r="R15" s="17">
        <v>0</v>
      </c>
      <c r="S15" s="17">
        <v>0</v>
      </c>
      <c r="T15" s="18">
        <v>0</v>
      </c>
      <c r="U15" s="14">
        <f>SUM(V15:Y15)</f>
        <v>0</v>
      </c>
      <c r="V15" s="17">
        <v>0</v>
      </c>
      <c r="W15" s="17">
        <v>0</v>
      </c>
      <c r="X15" s="17">
        <v>0</v>
      </c>
      <c r="Y15" s="18">
        <v>0</v>
      </c>
      <c r="Z15" s="14">
        <f>SUM(AA15:AD15)</f>
        <v>0</v>
      </c>
      <c r="AA15" s="17">
        <v>0</v>
      </c>
      <c r="AB15" s="17">
        <v>0</v>
      </c>
      <c r="AC15" s="17">
        <v>0</v>
      </c>
      <c r="AD15" s="18">
        <v>0</v>
      </c>
      <c r="AE15" s="14">
        <f>SUM(AF15:AI15)</f>
        <v>0</v>
      </c>
      <c r="AF15" s="17">
        <v>0</v>
      </c>
      <c r="AG15" s="17">
        <v>0</v>
      </c>
      <c r="AH15" s="17">
        <v>0</v>
      </c>
      <c r="AI15" s="18">
        <v>0</v>
      </c>
    </row>
    <row r="16" spans="1:35" ht="45" customHeight="1" x14ac:dyDescent="0.2">
      <c r="A16" s="5" t="s">
        <v>28</v>
      </c>
      <c r="B16" s="5" t="s">
        <v>38</v>
      </c>
      <c r="C16" s="5"/>
      <c r="D16" s="12" t="s">
        <v>39</v>
      </c>
      <c r="E16" s="13">
        <v>151</v>
      </c>
      <c r="F16" s="14">
        <f>SUM(G16:J16)</f>
        <v>0</v>
      </c>
      <c r="G16" s="17">
        <v>0</v>
      </c>
      <c r="H16" s="17">
        <v>0</v>
      </c>
      <c r="I16" s="17">
        <v>0</v>
      </c>
      <c r="J16" s="18">
        <v>0</v>
      </c>
      <c r="K16" s="14">
        <f>SUM(L16:O16)</f>
        <v>0</v>
      </c>
      <c r="L16" s="17">
        <v>0</v>
      </c>
      <c r="M16" s="17">
        <v>0</v>
      </c>
      <c r="N16" s="17">
        <v>0</v>
      </c>
      <c r="O16" s="18">
        <v>0</v>
      </c>
      <c r="P16" s="14">
        <f>SUM(Q16:T16)</f>
        <v>0</v>
      </c>
      <c r="Q16" s="17">
        <v>0</v>
      </c>
      <c r="R16" s="17">
        <v>0</v>
      </c>
      <c r="S16" s="17">
        <v>0</v>
      </c>
      <c r="T16" s="18">
        <v>0</v>
      </c>
      <c r="U16" s="14">
        <f>SUM(V16:Y16)</f>
        <v>0</v>
      </c>
      <c r="V16" s="17">
        <v>0</v>
      </c>
      <c r="W16" s="17">
        <v>0</v>
      </c>
      <c r="X16" s="17">
        <v>0</v>
      </c>
      <c r="Y16" s="18">
        <v>0</v>
      </c>
      <c r="Z16" s="14">
        <f>SUM(AA16:AD16)</f>
        <v>0</v>
      </c>
      <c r="AA16" s="17">
        <v>0</v>
      </c>
      <c r="AB16" s="17">
        <v>0</v>
      </c>
      <c r="AC16" s="17">
        <v>0</v>
      </c>
      <c r="AD16" s="18">
        <v>0</v>
      </c>
      <c r="AE16" s="14">
        <f>SUM(AF16:AI16)</f>
        <v>0</v>
      </c>
      <c r="AF16" s="17">
        <v>0</v>
      </c>
      <c r="AG16" s="17">
        <v>0</v>
      </c>
      <c r="AH16" s="17">
        <v>0</v>
      </c>
      <c r="AI16" s="18">
        <v>0</v>
      </c>
    </row>
    <row r="17" spans="1:35" ht="45" customHeight="1" x14ac:dyDescent="0.2">
      <c r="A17" s="5" t="s">
        <v>40</v>
      </c>
      <c r="B17" s="5" t="s">
        <v>29</v>
      </c>
      <c r="C17" s="5"/>
      <c r="D17" s="12" t="s">
        <v>41</v>
      </c>
      <c r="E17" s="13">
        <v>200</v>
      </c>
      <c r="F17" s="14">
        <f t="shared" ref="F17:AI17" si="1">SUM(F18:F28)</f>
        <v>7579.8760000000002</v>
      </c>
      <c r="G17" s="15">
        <f t="shared" si="1"/>
        <v>647.38499999999999</v>
      </c>
      <c r="H17" s="15">
        <f t="shared" si="1"/>
        <v>24.228000000000002</v>
      </c>
      <c r="I17" s="15">
        <f t="shared" si="1"/>
        <v>4298.5999999999995</v>
      </c>
      <c r="J17" s="16">
        <f t="shared" si="1"/>
        <v>2609.663</v>
      </c>
      <c r="K17" s="14">
        <f>SUM(K18:K28)</f>
        <v>21056.682390000002</v>
      </c>
      <c r="L17" s="15">
        <f t="shared" si="1"/>
        <v>1867.2804100000001</v>
      </c>
      <c r="M17" s="15">
        <f t="shared" si="1"/>
        <v>45.205300000000001</v>
      </c>
      <c r="N17" s="15">
        <f t="shared" si="1"/>
        <v>12819.46775</v>
      </c>
      <c r="O17" s="16">
        <f t="shared" si="1"/>
        <v>6324.7289300000011</v>
      </c>
      <c r="P17" s="14">
        <f>SUM(P18:P28)</f>
        <v>7028.5630000000001</v>
      </c>
      <c r="Q17" s="15">
        <f t="shared" si="1"/>
        <v>647.38499999999999</v>
      </c>
      <c r="R17" s="15">
        <f t="shared" si="1"/>
        <v>23.685000000000002</v>
      </c>
      <c r="S17" s="15">
        <f t="shared" si="1"/>
        <v>3747.2869999999998</v>
      </c>
      <c r="T17" s="16">
        <f t="shared" si="1"/>
        <v>2610.2060000000001</v>
      </c>
      <c r="U17" s="14">
        <f t="shared" si="1"/>
        <v>20048.647250000002</v>
      </c>
      <c r="V17" s="15">
        <f t="shared" si="1"/>
        <v>1867.2804100000001</v>
      </c>
      <c r="W17" s="15">
        <f t="shared" si="1"/>
        <v>45.205300000000001</v>
      </c>
      <c r="X17" s="15">
        <f t="shared" si="1"/>
        <v>11811.43261</v>
      </c>
      <c r="Y17" s="16">
        <f t="shared" si="1"/>
        <v>6324.7289300000011</v>
      </c>
      <c r="Z17" s="14">
        <f t="shared" si="1"/>
        <v>551.31299999999999</v>
      </c>
      <c r="AA17" s="15">
        <f t="shared" si="1"/>
        <v>0</v>
      </c>
      <c r="AB17" s="15">
        <f t="shared" si="1"/>
        <v>0</v>
      </c>
      <c r="AC17" s="15">
        <f t="shared" si="1"/>
        <v>551.31299999999999</v>
      </c>
      <c r="AD17" s="16">
        <f t="shared" si="1"/>
        <v>0</v>
      </c>
      <c r="AE17" s="14">
        <f t="shared" si="1"/>
        <v>1008.3514</v>
      </c>
      <c r="AF17" s="15">
        <f t="shared" si="1"/>
        <v>0</v>
      </c>
      <c r="AG17" s="15">
        <f t="shared" si="1"/>
        <v>0</v>
      </c>
      <c r="AH17" s="15">
        <f t="shared" si="1"/>
        <v>1008.3514</v>
      </c>
      <c r="AI17" s="16">
        <f t="shared" si="1"/>
        <v>0</v>
      </c>
    </row>
    <row r="18" spans="1:35" ht="45" customHeight="1" x14ac:dyDescent="0.2">
      <c r="A18" s="5" t="s">
        <v>40</v>
      </c>
      <c r="B18" s="5" t="s">
        <v>31</v>
      </c>
      <c r="C18" s="5"/>
      <c r="D18" s="12" t="s">
        <v>32</v>
      </c>
      <c r="E18" s="13">
        <v>211</v>
      </c>
      <c r="F18" s="14">
        <f>SUM(G18:J18)</f>
        <v>551.31299999999999</v>
      </c>
      <c r="G18" s="17">
        <v>0</v>
      </c>
      <c r="H18" s="17">
        <v>0</v>
      </c>
      <c r="I18" s="17">
        <v>551.31299999999999</v>
      </c>
      <c r="J18" s="18">
        <v>0</v>
      </c>
      <c r="K18" s="14">
        <f>SUM(L18:O18)</f>
        <v>1008.03514</v>
      </c>
      <c r="L18" s="17">
        <v>0</v>
      </c>
      <c r="M18" s="17">
        <v>0</v>
      </c>
      <c r="N18" s="17">
        <v>1008.03514</v>
      </c>
      <c r="O18" s="18">
        <v>0</v>
      </c>
      <c r="P18" s="14">
        <f>SUM(Q18:T18)</f>
        <v>0</v>
      </c>
      <c r="Q18" s="17">
        <v>0</v>
      </c>
      <c r="R18" s="17">
        <v>0</v>
      </c>
      <c r="S18" s="17">
        <v>0</v>
      </c>
      <c r="T18" s="18">
        <v>0</v>
      </c>
      <c r="U18" s="14">
        <f>SUM(V18:Y18)</f>
        <v>0</v>
      </c>
      <c r="V18" s="17">
        <v>0</v>
      </c>
      <c r="W18" s="17">
        <v>0</v>
      </c>
      <c r="X18" s="17">
        <v>0</v>
      </c>
      <c r="Y18" s="18">
        <v>0</v>
      </c>
      <c r="Z18" s="14">
        <f>SUM(AA18:AD18)</f>
        <v>551.31299999999999</v>
      </c>
      <c r="AA18" s="17">
        <v>0</v>
      </c>
      <c r="AB18" s="17">
        <v>0</v>
      </c>
      <c r="AC18" s="17">
        <v>551.31299999999999</v>
      </c>
      <c r="AD18" s="18">
        <v>0</v>
      </c>
      <c r="AE18" s="14">
        <f>SUM(AF18:AI18)</f>
        <v>1008.3514</v>
      </c>
      <c r="AF18" s="17">
        <v>0</v>
      </c>
      <c r="AG18" s="17">
        <v>0</v>
      </c>
      <c r="AH18" s="17">
        <v>1008.3514</v>
      </c>
      <c r="AI18" s="18">
        <v>0</v>
      </c>
    </row>
    <row r="19" spans="1:35" ht="45" customHeight="1" x14ac:dyDescent="0.2">
      <c r="A19" s="5" t="s">
        <v>40</v>
      </c>
      <c r="B19" s="5" t="s">
        <v>33</v>
      </c>
      <c r="C19" s="5"/>
      <c r="D19" s="12" t="s">
        <v>42</v>
      </c>
      <c r="E19" s="13">
        <v>221</v>
      </c>
      <c r="F19" s="14">
        <f t="shared" ref="F19:F28" si="2">SUM(G19:J19)</f>
        <v>1224.259</v>
      </c>
      <c r="G19" s="17">
        <v>0</v>
      </c>
      <c r="H19" s="17">
        <v>0</v>
      </c>
      <c r="I19" s="17">
        <v>1030.9269999999999</v>
      </c>
      <c r="J19" s="18">
        <v>193.33199999999999</v>
      </c>
      <c r="K19" s="14">
        <f t="shared" ref="K19:K28" si="3">SUM(L19:O19)</f>
        <v>4536.9642400000002</v>
      </c>
      <c r="L19" s="17">
        <v>0</v>
      </c>
      <c r="M19" s="17">
        <v>0</v>
      </c>
      <c r="N19" s="17">
        <v>3770.5458400000002</v>
      </c>
      <c r="O19" s="18">
        <v>766.41840000000002</v>
      </c>
      <c r="P19" s="14">
        <f t="shared" ref="P19:P28" si="4">SUM(Q19:T19)</f>
        <v>1224.259</v>
      </c>
      <c r="Q19" s="17">
        <v>0</v>
      </c>
      <c r="R19" s="17">
        <v>0</v>
      </c>
      <c r="S19" s="17">
        <v>1030.9269999999999</v>
      </c>
      <c r="T19" s="18">
        <v>193.33199999999999</v>
      </c>
      <c r="U19" s="14">
        <f t="shared" ref="U19:U28" si="5">SUM(V19:Y19)</f>
        <v>4536.9642400000002</v>
      </c>
      <c r="V19" s="17">
        <v>0</v>
      </c>
      <c r="W19" s="17">
        <v>0</v>
      </c>
      <c r="X19" s="17">
        <v>3770.5458400000002</v>
      </c>
      <c r="Y19" s="18">
        <v>766.41840000000002</v>
      </c>
      <c r="Z19" s="14">
        <f t="shared" ref="Z19:Z28" si="6">SUM(AA19:AD19)</f>
        <v>0</v>
      </c>
      <c r="AA19" s="17">
        <v>0</v>
      </c>
      <c r="AB19" s="17">
        <v>0</v>
      </c>
      <c r="AC19" s="17">
        <v>0</v>
      </c>
      <c r="AD19" s="18">
        <v>0</v>
      </c>
      <c r="AE19" s="14">
        <f t="shared" ref="AE19:AE28" si="7">SUM(AF19:AI19)</f>
        <v>0</v>
      </c>
      <c r="AF19" s="17">
        <v>0</v>
      </c>
      <c r="AG19" s="17">
        <v>0</v>
      </c>
      <c r="AH19" s="17">
        <v>0</v>
      </c>
      <c r="AI19" s="18">
        <v>0</v>
      </c>
    </row>
    <row r="20" spans="1:35" ht="45" customHeight="1" x14ac:dyDescent="0.2">
      <c r="A20" s="5" t="s">
        <v>40</v>
      </c>
      <c r="B20" s="5" t="s">
        <v>35</v>
      </c>
      <c r="C20" s="5"/>
      <c r="D20" s="12" t="s">
        <v>36</v>
      </c>
      <c r="E20" s="13">
        <v>231</v>
      </c>
      <c r="F20" s="14">
        <f t="shared" si="2"/>
        <v>0</v>
      </c>
      <c r="G20" s="17">
        <v>0</v>
      </c>
      <c r="H20" s="17">
        <v>0</v>
      </c>
      <c r="I20" s="17">
        <v>0</v>
      </c>
      <c r="J20" s="18">
        <v>0</v>
      </c>
      <c r="K20" s="14">
        <f t="shared" si="3"/>
        <v>0</v>
      </c>
      <c r="L20" s="17">
        <v>0</v>
      </c>
      <c r="M20" s="17">
        <v>0</v>
      </c>
      <c r="N20" s="17">
        <v>0</v>
      </c>
      <c r="O20" s="18">
        <v>0</v>
      </c>
      <c r="P20" s="14">
        <f t="shared" si="4"/>
        <v>0</v>
      </c>
      <c r="Q20" s="17">
        <v>0</v>
      </c>
      <c r="R20" s="17">
        <v>0</v>
      </c>
      <c r="S20" s="17">
        <v>0</v>
      </c>
      <c r="T20" s="18">
        <v>0</v>
      </c>
      <c r="U20" s="14">
        <f t="shared" si="5"/>
        <v>0</v>
      </c>
      <c r="V20" s="17">
        <v>0</v>
      </c>
      <c r="W20" s="17">
        <v>0</v>
      </c>
      <c r="X20" s="17">
        <v>0</v>
      </c>
      <c r="Y20" s="18">
        <v>0</v>
      </c>
      <c r="Z20" s="14">
        <f t="shared" si="6"/>
        <v>0</v>
      </c>
      <c r="AA20" s="17">
        <v>0</v>
      </c>
      <c r="AB20" s="17">
        <v>0</v>
      </c>
      <c r="AC20" s="17">
        <v>0</v>
      </c>
      <c r="AD20" s="18">
        <v>0</v>
      </c>
      <c r="AE20" s="14">
        <f t="shared" si="7"/>
        <v>0</v>
      </c>
      <c r="AF20" s="17">
        <v>0</v>
      </c>
      <c r="AG20" s="17">
        <v>0</v>
      </c>
      <c r="AH20" s="17">
        <v>0</v>
      </c>
      <c r="AI20" s="18">
        <v>0</v>
      </c>
    </row>
    <row r="21" spans="1:35" ht="45" customHeight="1" x14ac:dyDescent="0.2">
      <c r="A21" s="5" t="s">
        <v>40</v>
      </c>
      <c r="B21" s="5" t="s">
        <v>43</v>
      </c>
      <c r="C21" s="5"/>
      <c r="D21" s="12" t="s">
        <v>44</v>
      </c>
      <c r="E21" s="13">
        <v>241</v>
      </c>
      <c r="F21" s="14">
        <f t="shared" si="2"/>
        <v>0</v>
      </c>
      <c r="G21" s="17">
        <v>0</v>
      </c>
      <c r="H21" s="17">
        <v>0</v>
      </c>
      <c r="I21" s="17">
        <v>0</v>
      </c>
      <c r="J21" s="18">
        <v>0</v>
      </c>
      <c r="K21" s="14">
        <f t="shared" si="3"/>
        <v>0</v>
      </c>
      <c r="L21" s="17">
        <v>0</v>
      </c>
      <c r="M21" s="17">
        <v>0</v>
      </c>
      <c r="N21" s="17">
        <v>0</v>
      </c>
      <c r="O21" s="18">
        <v>0</v>
      </c>
      <c r="P21" s="14">
        <f t="shared" si="4"/>
        <v>0</v>
      </c>
      <c r="Q21" s="17">
        <v>0</v>
      </c>
      <c r="R21" s="17">
        <v>0</v>
      </c>
      <c r="S21" s="17">
        <v>0</v>
      </c>
      <c r="T21" s="18">
        <v>0</v>
      </c>
      <c r="U21" s="14">
        <f t="shared" si="5"/>
        <v>0</v>
      </c>
      <c r="V21" s="17">
        <v>0</v>
      </c>
      <c r="W21" s="17">
        <v>0</v>
      </c>
      <c r="X21" s="17">
        <v>0</v>
      </c>
      <c r="Y21" s="18">
        <v>0</v>
      </c>
      <c r="Z21" s="14">
        <f t="shared" si="6"/>
        <v>0</v>
      </c>
      <c r="AA21" s="17">
        <v>0</v>
      </c>
      <c r="AB21" s="17">
        <v>0</v>
      </c>
      <c r="AC21" s="17">
        <v>0</v>
      </c>
      <c r="AD21" s="18">
        <v>0</v>
      </c>
      <c r="AE21" s="14">
        <f t="shared" si="7"/>
        <v>0</v>
      </c>
      <c r="AF21" s="17">
        <v>0</v>
      </c>
      <c r="AG21" s="17">
        <v>0</v>
      </c>
      <c r="AH21" s="17">
        <v>0</v>
      </c>
      <c r="AI21" s="18">
        <v>0</v>
      </c>
    </row>
    <row r="22" spans="1:35" ht="45" customHeight="1" x14ac:dyDescent="0.2">
      <c r="A22" s="5" t="s">
        <v>40</v>
      </c>
      <c r="B22" s="5" t="s">
        <v>38</v>
      </c>
      <c r="C22" s="5"/>
      <c r="D22" s="12" t="s">
        <v>39</v>
      </c>
      <c r="E22" s="13">
        <v>251</v>
      </c>
      <c r="F22" s="14">
        <f t="shared" si="2"/>
        <v>0</v>
      </c>
      <c r="G22" s="17">
        <v>0</v>
      </c>
      <c r="H22" s="17">
        <v>0</v>
      </c>
      <c r="I22" s="17">
        <v>0</v>
      </c>
      <c r="J22" s="18">
        <v>0</v>
      </c>
      <c r="K22" s="14">
        <f t="shared" si="3"/>
        <v>0</v>
      </c>
      <c r="L22" s="17">
        <v>0</v>
      </c>
      <c r="M22" s="17">
        <v>0</v>
      </c>
      <c r="N22" s="17">
        <v>0</v>
      </c>
      <c r="O22" s="18">
        <v>0</v>
      </c>
      <c r="P22" s="14">
        <f t="shared" si="4"/>
        <v>0</v>
      </c>
      <c r="Q22" s="17">
        <v>0</v>
      </c>
      <c r="R22" s="17">
        <v>0</v>
      </c>
      <c r="S22" s="17">
        <v>0</v>
      </c>
      <c r="T22" s="18">
        <v>0</v>
      </c>
      <c r="U22" s="14">
        <f t="shared" si="5"/>
        <v>0</v>
      </c>
      <c r="V22" s="17">
        <v>0</v>
      </c>
      <c r="W22" s="17">
        <v>0</v>
      </c>
      <c r="X22" s="17">
        <v>0</v>
      </c>
      <c r="Y22" s="18">
        <v>0</v>
      </c>
      <c r="Z22" s="14">
        <f t="shared" si="6"/>
        <v>0</v>
      </c>
      <c r="AA22" s="17">
        <v>0</v>
      </c>
      <c r="AB22" s="17">
        <v>0</v>
      </c>
      <c r="AC22" s="17">
        <v>0</v>
      </c>
      <c r="AD22" s="18">
        <v>0</v>
      </c>
      <c r="AE22" s="14">
        <f t="shared" si="7"/>
        <v>0</v>
      </c>
      <c r="AF22" s="17">
        <v>0</v>
      </c>
      <c r="AG22" s="17">
        <v>0</v>
      </c>
      <c r="AH22" s="17">
        <v>0</v>
      </c>
      <c r="AI22" s="18">
        <v>0</v>
      </c>
    </row>
    <row r="23" spans="1:35" ht="45" customHeight="1" x14ac:dyDescent="0.2">
      <c r="A23" s="5" t="s">
        <v>40</v>
      </c>
      <c r="B23" s="5" t="s">
        <v>45</v>
      </c>
      <c r="C23" s="5"/>
      <c r="D23" s="12" t="s">
        <v>46</v>
      </c>
      <c r="E23" s="13">
        <v>261</v>
      </c>
      <c r="F23" s="14">
        <f t="shared" si="2"/>
        <v>2382.5889999999999</v>
      </c>
      <c r="G23" s="17">
        <v>647.38499999999999</v>
      </c>
      <c r="H23" s="17">
        <v>4.5739999999999998</v>
      </c>
      <c r="I23" s="17">
        <v>1068.78</v>
      </c>
      <c r="J23" s="18">
        <v>661.85</v>
      </c>
      <c r="K23" s="14">
        <f t="shared" si="3"/>
        <v>8547.9671799999996</v>
      </c>
      <c r="L23" s="17">
        <v>1867.2804100000001</v>
      </c>
      <c r="M23" s="17">
        <v>15.92009</v>
      </c>
      <c r="N23" s="17">
        <v>4006.8202200000001</v>
      </c>
      <c r="O23" s="18">
        <v>2657.9464600000001</v>
      </c>
      <c r="P23" s="14">
        <f t="shared" si="4"/>
        <v>2382.5889999999999</v>
      </c>
      <c r="Q23" s="17">
        <v>647.38499999999999</v>
      </c>
      <c r="R23" s="17">
        <v>4.5739999999999998</v>
      </c>
      <c r="S23" s="17">
        <v>1068.78</v>
      </c>
      <c r="T23" s="18">
        <v>661.85</v>
      </c>
      <c r="U23" s="14">
        <f t="shared" si="5"/>
        <v>8547.9671799999996</v>
      </c>
      <c r="V23" s="17">
        <v>1867.2804100000001</v>
      </c>
      <c r="W23" s="17">
        <v>15.92009</v>
      </c>
      <c r="X23" s="17">
        <v>4006.8202200000001</v>
      </c>
      <c r="Y23" s="18">
        <v>2657.9464600000001</v>
      </c>
      <c r="Z23" s="14">
        <f t="shared" si="6"/>
        <v>0</v>
      </c>
      <c r="AA23" s="17">
        <v>0</v>
      </c>
      <c r="AB23" s="17">
        <v>0</v>
      </c>
      <c r="AC23" s="17">
        <v>0</v>
      </c>
      <c r="AD23" s="18">
        <v>0</v>
      </c>
      <c r="AE23" s="14">
        <f t="shared" si="7"/>
        <v>0</v>
      </c>
      <c r="AF23" s="17">
        <v>0</v>
      </c>
      <c r="AG23" s="17">
        <v>0</v>
      </c>
      <c r="AH23" s="17">
        <v>0</v>
      </c>
      <c r="AI23" s="18">
        <v>0</v>
      </c>
    </row>
    <row r="24" spans="1:35" ht="45" customHeight="1" x14ac:dyDescent="0.2">
      <c r="A24" s="5" t="s">
        <v>40</v>
      </c>
      <c r="B24" s="5" t="s">
        <v>47</v>
      </c>
      <c r="C24" s="5"/>
      <c r="D24" s="12" t="s">
        <v>48</v>
      </c>
      <c r="E24" s="13">
        <v>271</v>
      </c>
      <c r="F24" s="14">
        <f t="shared" si="2"/>
        <v>4.7650000000000006</v>
      </c>
      <c r="G24" s="17">
        <v>0</v>
      </c>
      <c r="H24" s="17">
        <v>0</v>
      </c>
      <c r="I24" s="17">
        <v>4.4320000000000004</v>
      </c>
      <c r="J24" s="18">
        <v>0.33300000000000002</v>
      </c>
      <c r="K24" s="14">
        <f t="shared" si="3"/>
        <v>18.115120000000001</v>
      </c>
      <c r="L24" s="17">
        <v>0</v>
      </c>
      <c r="M24" s="17">
        <v>0</v>
      </c>
      <c r="N24" s="17">
        <v>16.76304</v>
      </c>
      <c r="O24" s="18">
        <v>1.3520799999999999</v>
      </c>
      <c r="P24" s="14">
        <f t="shared" si="4"/>
        <v>4.7650000000000006</v>
      </c>
      <c r="Q24" s="17">
        <v>0</v>
      </c>
      <c r="R24" s="17">
        <v>0</v>
      </c>
      <c r="S24" s="17">
        <v>4.4320000000000004</v>
      </c>
      <c r="T24" s="18">
        <v>0.33300000000000002</v>
      </c>
      <c r="U24" s="14">
        <f t="shared" si="5"/>
        <v>18.115120000000001</v>
      </c>
      <c r="V24" s="17">
        <v>0</v>
      </c>
      <c r="W24" s="17">
        <v>0</v>
      </c>
      <c r="X24" s="17">
        <v>16.76304</v>
      </c>
      <c r="Y24" s="18">
        <v>1.3520799999999999</v>
      </c>
      <c r="Z24" s="14">
        <f t="shared" si="6"/>
        <v>0</v>
      </c>
      <c r="AA24" s="17">
        <v>0</v>
      </c>
      <c r="AB24" s="17">
        <v>0</v>
      </c>
      <c r="AC24" s="17">
        <v>0</v>
      </c>
      <c r="AD24" s="18">
        <v>0</v>
      </c>
      <c r="AE24" s="14">
        <f t="shared" si="7"/>
        <v>0</v>
      </c>
      <c r="AF24" s="17">
        <v>0</v>
      </c>
      <c r="AG24" s="17">
        <v>0</v>
      </c>
      <c r="AH24" s="17">
        <v>0</v>
      </c>
      <c r="AI24" s="18">
        <v>0</v>
      </c>
    </row>
    <row r="25" spans="1:35" ht="45" customHeight="1" x14ac:dyDescent="0.2">
      <c r="A25" s="5" t="s">
        <v>40</v>
      </c>
      <c r="B25" s="5" t="s">
        <v>37</v>
      </c>
      <c r="C25" s="5"/>
      <c r="D25" s="12" t="s">
        <v>49</v>
      </c>
      <c r="E25" s="13">
        <v>281</v>
      </c>
      <c r="F25" s="14">
        <f>SUM(G25:J25)</f>
        <v>503.51800000000003</v>
      </c>
      <c r="G25" s="17">
        <v>0</v>
      </c>
      <c r="H25" s="17">
        <v>0</v>
      </c>
      <c r="I25" s="17">
        <v>425.57600000000002</v>
      </c>
      <c r="J25" s="18">
        <v>77.941999999999993</v>
      </c>
      <c r="K25" s="14">
        <f>SUM(L25:O25)</f>
        <v>1914.40354</v>
      </c>
      <c r="L25" s="17">
        <v>0</v>
      </c>
      <c r="M25" s="17">
        <v>0</v>
      </c>
      <c r="N25" s="17">
        <v>1598.43361</v>
      </c>
      <c r="O25" s="18">
        <v>315.96992999999998</v>
      </c>
      <c r="P25" s="14">
        <f>SUM(Q25:T25)</f>
        <v>503.51800000000003</v>
      </c>
      <c r="Q25" s="17">
        <v>0</v>
      </c>
      <c r="R25" s="17">
        <v>0</v>
      </c>
      <c r="S25" s="17">
        <v>425.57600000000002</v>
      </c>
      <c r="T25" s="18">
        <v>77.941999999999993</v>
      </c>
      <c r="U25" s="14">
        <f>SUM(V25:Y25)</f>
        <v>1914.40354</v>
      </c>
      <c r="V25" s="17">
        <v>0</v>
      </c>
      <c r="W25" s="17">
        <v>0</v>
      </c>
      <c r="X25" s="17">
        <v>1598.43361</v>
      </c>
      <c r="Y25" s="18">
        <v>315.96992999999998</v>
      </c>
      <c r="Z25" s="14">
        <f>SUM(AA25:AD25)</f>
        <v>0</v>
      </c>
      <c r="AA25" s="17">
        <v>0</v>
      </c>
      <c r="AB25" s="17">
        <v>0</v>
      </c>
      <c r="AC25" s="17">
        <v>0</v>
      </c>
      <c r="AD25" s="18">
        <v>0</v>
      </c>
      <c r="AE25" s="14">
        <f>SUM(AF25:AI25)</f>
        <v>0</v>
      </c>
      <c r="AF25" s="17">
        <v>0</v>
      </c>
      <c r="AG25" s="17">
        <v>0</v>
      </c>
      <c r="AH25" s="17">
        <v>0</v>
      </c>
      <c r="AI25" s="18">
        <v>0</v>
      </c>
    </row>
    <row r="26" spans="1:35" ht="45" customHeight="1" x14ac:dyDescent="0.2">
      <c r="A26" s="5" t="s">
        <v>40</v>
      </c>
      <c r="B26" s="5" t="s">
        <v>37</v>
      </c>
      <c r="C26" s="5"/>
      <c r="D26" s="12" t="s">
        <v>37</v>
      </c>
      <c r="E26" s="13">
        <v>301</v>
      </c>
      <c r="F26" s="14">
        <f t="shared" si="2"/>
        <v>353.91700000000003</v>
      </c>
      <c r="G26" s="17">
        <v>0</v>
      </c>
      <c r="H26" s="17">
        <v>0</v>
      </c>
      <c r="I26" s="17">
        <v>345.31900000000002</v>
      </c>
      <c r="J26" s="18">
        <v>8.5980000000000008</v>
      </c>
      <c r="K26" s="14">
        <f t="shared" si="3"/>
        <v>1109.0603899999999</v>
      </c>
      <c r="L26" s="17">
        <v>0</v>
      </c>
      <c r="M26" s="17">
        <v>0</v>
      </c>
      <c r="N26" s="17">
        <v>1082.2512099999999</v>
      </c>
      <c r="O26" s="18">
        <v>26.809180000000001</v>
      </c>
      <c r="P26" s="14">
        <f t="shared" si="4"/>
        <v>353.91700000000003</v>
      </c>
      <c r="Q26" s="17">
        <v>0</v>
      </c>
      <c r="R26" s="17">
        <v>0</v>
      </c>
      <c r="S26" s="17">
        <v>345.31900000000002</v>
      </c>
      <c r="T26" s="18">
        <v>8.5980000000000008</v>
      </c>
      <c r="U26" s="14">
        <f t="shared" si="5"/>
        <v>1109.0603899999999</v>
      </c>
      <c r="V26" s="17">
        <v>0</v>
      </c>
      <c r="W26" s="17">
        <v>0</v>
      </c>
      <c r="X26" s="17">
        <v>1082.2512099999999</v>
      </c>
      <c r="Y26" s="18">
        <v>26.809180000000001</v>
      </c>
      <c r="Z26" s="14">
        <f t="shared" si="6"/>
        <v>0</v>
      </c>
      <c r="AA26" s="17">
        <v>0</v>
      </c>
      <c r="AB26" s="17">
        <v>0</v>
      </c>
      <c r="AC26" s="17">
        <v>0</v>
      </c>
      <c r="AD26" s="18">
        <v>0</v>
      </c>
      <c r="AE26" s="14">
        <f t="shared" si="7"/>
        <v>0</v>
      </c>
      <c r="AF26" s="17">
        <v>0</v>
      </c>
      <c r="AG26" s="17">
        <v>0</v>
      </c>
      <c r="AH26" s="17">
        <v>0</v>
      </c>
      <c r="AI26" s="18">
        <v>0</v>
      </c>
    </row>
    <row r="27" spans="1:35" ht="45" customHeight="1" x14ac:dyDescent="0.2">
      <c r="A27" s="5" t="s">
        <v>40</v>
      </c>
      <c r="B27" s="5" t="s">
        <v>50</v>
      </c>
      <c r="C27" s="5"/>
      <c r="D27" s="12" t="s">
        <v>51</v>
      </c>
      <c r="E27" s="13">
        <v>311</v>
      </c>
      <c r="F27" s="14">
        <f t="shared" si="2"/>
        <v>0</v>
      </c>
      <c r="G27" s="17">
        <v>0</v>
      </c>
      <c r="H27" s="17">
        <v>0</v>
      </c>
      <c r="I27" s="17">
        <v>0</v>
      </c>
      <c r="J27" s="18">
        <v>0</v>
      </c>
      <c r="K27" s="14">
        <f t="shared" si="3"/>
        <v>0</v>
      </c>
      <c r="L27" s="17">
        <v>0</v>
      </c>
      <c r="M27" s="17">
        <v>0</v>
      </c>
      <c r="N27" s="17">
        <v>0</v>
      </c>
      <c r="O27" s="18">
        <v>0</v>
      </c>
      <c r="P27" s="14">
        <f t="shared" si="4"/>
        <v>0</v>
      </c>
      <c r="Q27" s="17">
        <v>0</v>
      </c>
      <c r="R27" s="17">
        <v>0</v>
      </c>
      <c r="S27" s="17">
        <v>0</v>
      </c>
      <c r="T27" s="18">
        <v>0</v>
      </c>
      <c r="U27" s="14">
        <f t="shared" si="5"/>
        <v>0</v>
      </c>
      <c r="V27" s="17">
        <v>0</v>
      </c>
      <c r="W27" s="17">
        <v>0</v>
      </c>
      <c r="X27" s="17">
        <v>0</v>
      </c>
      <c r="Y27" s="18">
        <v>0</v>
      </c>
      <c r="Z27" s="14">
        <f t="shared" si="6"/>
        <v>0</v>
      </c>
      <c r="AA27" s="17">
        <v>0</v>
      </c>
      <c r="AB27" s="17">
        <v>0</v>
      </c>
      <c r="AC27" s="17">
        <v>0</v>
      </c>
      <c r="AD27" s="18">
        <v>0</v>
      </c>
      <c r="AE27" s="14">
        <f t="shared" si="7"/>
        <v>0</v>
      </c>
      <c r="AF27" s="17">
        <v>0</v>
      </c>
      <c r="AG27" s="17">
        <v>0</v>
      </c>
      <c r="AH27" s="17">
        <v>0</v>
      </c>
      <c r="AI27" s="18">
        <v>0</v>
      </c>
    </row>
    <row r="28" spans="1:35" ht="45" customHeight="1" x14ac:dyDescent="0.2">
      <c r="A28" s="5" t="s">
        <v>40</v>
      </c>
      <c r="B28" s="5" t="s">
        <v>52</v>
      </c>
      <c r="C28" s="5"/>
      <c r="D28" s="12" t="s">
        <v>53</v>
      </c>
      <c r="E28" s="13">
        <v>321</v>
      </c>
      <c r="F28" s="14">
        <f t="shared" si="2"/>
        <v>2559.5149999999999</v>
      </c>
      <c r="G28" s="17">
        <v>0</v>
      </c>
      <c r="H28" s="17">
        <v>19.654</v>
      </c>
      <c r="I28" s="17">
        <v>872.25300000000004</v>
      </c>
      <c r="J28" s="18">
        <v>1667.6079999999999</v>
      </c>
      <c r="K28" s="14">
        <f t="shared" si="3"/>
        <v>3922.1367799999998</v>
      </c>
      <c r="L28" s="17">
        <v>0</v>
      </c>
      <c r="M28" s="17">
        <v>29.285209999999999</v>
      </c>
      <c r="N28" s="17">
        <v>1336.61869</v>
      </c>
      <c r="O28" s="18">
        <v>2556.23288</v>
      </c>
      <c r="P28" s="14">
        <f t="shared" si="4"/>
        <v>2559.5150000000003</v>
      </c>
      <c r="Q28" s="17">
        <v>0</v>
      </c>
      <c r="R28" s="17">
        <v>19.111000000000001</v>
      </c>
      <c r="S28" s="17">
        <v>872.25300000000004</v>
      </c>
      <c r="T28" s="18">
        <v>1668.1510000000001</v>
      </c>
      <c r="U28" s="14">
        <f t="shared" si="5"/>
        <v>3922.1367799999998</v>
      </c>
      <c r="V28" s="17">
        <v>0</v>
      </c>
      <c r="W28" s="17">
        <v>29.285209999999999</v>
      </c>
      <c r="X28" s="17">
        <v>1336.61869</v>
      </c>
      <c r="Y28" s="18">
        <v>2556.23288</v>
      </c>
      <c r="Z28" s="14">
        <f t="shared" si="6"/>
        <v>0</v>
      </c>
      <c r="AA28" s="17">
        <v>0</v>
      </c>
      <c r="AB28" s="17">
        <v>0</v>
      </c>
      <c r="AC28" s="17">
        <v>0</v>
      </c>
      <c r="AD28" s="18">
        <v>0</v>
      </c>
      <c r="AE28" s="14">
        <f t="shared" si="7"/>
        <v>0</v>
      </c>
      <c r="AF28" s="17">
        <v>0</v>
      </c>
      <c r="AG28" s="17">
        <v>0</v>
      </c>
      <c r="AH28" s="17">
        <v>0</v>
      </c>
      <c r="AI28" s="18">
        <v>0</v>
      </c>
    </row>
    <row r="29" spans="1:35" ht="45" customHeight="1" thickBot="1" x14ac:dyDescent="0.25">
      <c r="A29" s="5" t="s">
        <v>54</v>
      </c>
      <c r="B29" s="5" t="s">
        <v>29</v>
      </c>
      <c r="C29" s="5"/>
      <c r="D29" s="19" t="s">
        <v>55</v>
      </c>
      <c r="E29" s="20">
        <v>491</v>
      </c>
      <c r="F29" s="21">
        <f>SUM(F11,F17)</f>
        <v>7579.8760000000002</v>
      </c>
      <c r="G29" s="22">
        <f t="shared" ref="G29:AI29" si="8">SUM(G11,G17)</f>
        <v>647.38499999999999</v>
      </c>
      <c r="H29" s="22">
        <f t="shared" si="8"/>
        <v>24.228000000000002</v>
      </c>
      <c r="I29" s="22">
        <f t="shared" si="8"/>
        <v>4298.5999999999995</v>
      </c>
      <c r="J29" s="23">
        <f t="shared" si="8"/>
        <v>2609.663</v>
      </c>
      <c r="K29" s="21">
        <f t="shared" si="8"/>
        <v>21056.682390000002</v>
      </c>
      <c r="L29" s="22">
        <f t="shared" si="8"/>
        <v>1867.2804100000001</v>
      </c>
      <c r="M29" s="22">
        <f t="shared" si="8"/>
        <v>45.205300000000001</v>
      </c>
      <c r="N29" s="22">
        <f t="shared" si="8"/>
        <v>12819.46775</v>
      </c>
      <c r="O29" s="23">
        <f t="shared" si="8"/>
        <v>6324.7289300000011</v>
      </c>
      <c r="P29" s="21">
        <f t="shared" si="8"/>
        <v>7028.5630000000001</v>
      </c>
      <c r="Q29" s="22">
        <f t="shared" si="8"/>
        <v>647.38499999999999</v>
      </c>
      <c r="R29" s="22">
        <f t="shared" si="8"/>
        <v>23.685000000000002</v>
      </c>
      <c r="S29" s="22">
        <f t="shared" si="8"/>
        <v>3747.2869999999998</v>
      </c>
      <c r="T29" s="23">
        <f t="shared" si="8"/>
        <v>2610.2060000000001</v>
      </c>
      <c r="U29" s="21">
        <f t="shared" si="8"/>
        <v>20048.647250000002</v>
      </c>
      <c r="V29" s="22">
        <f t="shared" si="8"/>
        <v>1867.2804100000001</v>
      </c>
      <c r="W29" s="22">
        <f t="shared" si="8"/>
        <v>45.205300000000001</v>
      </c>
      <c r="X29" s="22">
        <f t="shared" si="8"/>
        <v>11811.43261</v>
      </c>
      <c r="Y29" s="23">
        <f t="shared" si="8"/>
        <v>6324.7289300000011</v>
      </c>
      <c r="Z29" s="21">
        <f t="shared" si="8"/>
        <v>551.31299999999999</v>
      </c>
      <c r="AA29" s="22">
        <f t="shared" si="8"/>
        <v>0</v>
      </c>
      <c r="AB29" s="22">
        <f t="shared" si="8"/>
        <v>0</v>
      </c>
      <c r="AC29" s="22">
        <f t="shared" si="8"/>
        <v>551.31299999999999</v>
      </c>
      <c r="AD29" s="23">
        <f t="shared" si="8"/>
        <v>0</v>
      </c>
      <c r="AE29" s="21">
        <f t="shared" si="8"/>
        <v>1008.3514</v>
      </c>
      <c r="AF29" s="22">
        <f t="shared" si="8"/>
        <v>0</v>
      </c>
      <c r="AG29" s="22">
        <f t="shared" si="8"/>
        <v>0</v>
      </c>
      <c r="AH29" s="22">
        <f t="shared" si="8"/>
        <v>1008.3514</v>
      </c>
      <c r="AI29" s="23">
        <f t="shared" si="8"/>
        <v>0</v>
      </c>
    </row>
    <row r="30" spans="1:35" x14ac:dyDescent="0.2">
      <c r="R30" s="24"/>
    </row>
    <row r="31" spans="1:35" x14ac:dyDescent="0.2">
      <c r="R31" s="24"/>
    </row>
    <row r="35" spans="4:17" x14ac:dyDescent="0.2">
      <c r="D35" s="2" t="s">
        <v>56</v>
      </c>
      <c r="E35" s="260"/>
      <c r="F35" s="260"/>
      <c r="G35" s="260"/>
      <c r="H35" s="260"/>
      <c r="J35" s="261"/>
      <c r="K35" s="260"/>
    </row>
    <row r="36" spans="4:17" x14ac:dyDescent="0.2">
      <c r="E36" s="231" t="s">
        <v>57</v>
      </c>
      <c r="F36" s="231"/>
      <c r="G36" s="231"/>
      <c r="H36" s="231"/>
      <c r="J36" s="263" t="s">
        <v>58</v>
      </c>
      <c r="K36" s="231"/>
    </row>
    <row r="37" spans="4:17" x14ac:dyDescent="0.2">
      <c r="G37" s="24"/>
      <c r="K37" s="24"/>
    </row>
    <row r="39" spans="4:17" x14ac:dyDescent="0.2">
      <c r="D39" s="27" t="s">
        <v>59</v>
      </c>
      <c r="E39" s="260"/>
      <c r="F39" s="260"/>
      <c r="G39" s="231"/>
      <c r="H39" s="260"/>
      <c r="I39" s="260"/>
      <c r="J39" s="260"/>
      <c r="K39" s="231"/>
      <c r="L39" s="26"/>
      <c r="M39" s="26"/>
    </row>
    <row r="40" spans="4:17" x14ac:dyDescent="0.2">
      <c r="D40" s="27" t="s">
        <v>60</v>
      </c>
      <c r="E40" s="259" t="s">
        <v>61</v>
      </c>
      <c r="F40" s="259"/>
      <c r="G40" s="24"/>
      <c r="H40" s="259" t="s">
        <v>57</v>
      </c>
      <c r="I40" s="259"/>
      <c r="J40" s="259"/>
      <c r="K40" s="24"/>
      <c r="L40" s="259" t="s">
        <v>58</v>
      </c>
      <c r="M40" s="259"/>
    </row>
    <row r="41" spans="4:17" x14ac:dyDescent="0.2">
      <c r="D41" s="27" t="s">
        <v>62</v>
      </c>
    </row>
    <row r="42" spans="4:17" x14ac:dyDescent="0.2">
      <c r="E42" s="260"/>
      <c r="F42" s="260"/>
      <c r="G42" s="26"/>
      <c r="I42" s="28" t="s">
        <v>63</v>
      </c>
      <c r="J42" s="27"/>
    </row>
    <row r="43" spans="4:17" x14ac:dyDescent="0.2">
      <c r="E43" s="262" t="s">
        <v>64</v>
      </c>
      <c r="F43" s="262"/>
      <c r="G43" s="262"/>
      <c r="I43" s="29" t="s">
        <v>65</v>
      </c>
      <c r="J43" s="29"/>
    </row>
    <row r="48" spans="4:17" ht="12.75" customHeight="1" x14ac:dyDescent="0.2">
      <c r="E48" s="241" t="s">
        <v>66</v>
      </c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3"/>
    </row>
    <row r="49" spans="5:17" x14ac:dyDescent="0.2">
      <c r="E49" s="244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6"/>
    </row>
    <row r="50" spans="5:17" ht="13.5" thickBot="1" x14ac:dyDescent="0.25">
      <c r="E50" s="247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9"/>
    </row>
    <row r="52" spans="5:17" ht="12.75" customHeight="1" x14ac:dyDescent="0.2">
      <c r="E52" s="250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2"/>
    </row>
    <row r="53" spans="5:17" ht="12.75" customHeight="1" x14ac:dyDescent="0.2">
      <c r="E53" s="253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5"/>
    </row>
    <row r="54" spans="5:17" ht="13.5" customHeight="1" x14ac:dyDescent="0.2">
      <c r="E54" s="253"/>
      <c r="F54" s="254"/>
      <c r="G54" s="254"/>
      <c r="H54" s="254"/>
      <c r="I54" s="254"/>
      <c r="J54" s="254"/>
      <c r="K54" s="254"/>
      <c r="L54" s="254"/>
      <c r="M54" s="254"/>
      <c r="N54" s="254"/>
      <c r="O54" s="254"/>
      <c r="P54" s="254"/>
      <c r="Q54" s="255"/>
    </row>
    <row r="55" spans="5:17" ht="12.75" customHeight="1" x14ac:dyDescent="0.2">
      <c r="E55" s="253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5"/>
    </row>
    <row r="56" spans="5:17" ht="12.75" customHeight="1" x14ac:dyDescent="0.2">
      <c r="E56" s="253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5"/>
    </row>
    <row r="57" spans="5:17" ht="13.5" customHeight="1" x14ac:dyDescent="0.2">
      <c r="E57" s="253"/>
      <c r="F57" s="254"/>
      <c r="G57" s="254"/>
      <c r="H57" s="254"/>
      <c r="I57" s="254"/>
      <c r="J57" s="254"/>
      <c r="K57" s="254"/>
      <c r="L57" s="254"/>
      <c r="M57" s="254"/>
      <c r="N57" s="254"/>
      <c r="O57" s="254"/>
      <c r="P57" s="254"/>
      <c r="Q57" s="255"/>
    </row>
    <row r="58" spans="5:17" ht="12.75" customHeight="1" x14ac:dyDescent="0.2">
      <c r="E58" s="253"/>
      <c r="F58" s="254"/>
      <c r="G58" s="254"/>
      <c r="H58" s="254"/>
      <c r="I58" s="254"/>
      <c r="J58" s="254"/>
      <c r="K58" s="254"/>
      <c r="L58" s="254"/>
      <c r="M58" s="254"/>
      <c r="N58" s="254"/>
      <c r="O58" s="254"/>
      <c r="P58" s="254"/>
      <c r="Q58" s="255"/>
    </row>
    <row r="59" spans="5:17" ht="12.75" customHeight="1" x14ac:dyDescent="0.2">
      <c r="E59" s="253"/>
      <c r="F59" s="254"/>
      <c r="G59" s="254"/>
      <c r="H59" s="254"/>
      <c r="I59" s="254"/>
      <c r="J59" s="254"/>
      <c r="K59" s="254"/>
      <c r="L59" s="254"/>
      <c r="M59" s="254"/>
      <c r="N59" s="254"/>
      <c r="O59" s="254"/>
      <c r="P59" s="254"/>
      <c r="Q59" s="255"/>
    </row>
    <row r="60" spans="5:17" ht="13.5" customHeight="1" x14ac:dyDescent="0.2">
      <c r="E60" s="253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4"/>
      <c r="Q60" s="255"/>
    </row>
    <row r="61" spans="5:17" ht="12.75" customHeight="1" x14ac:dyDescent="0.2">
      <c r="E61" s="253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4"/>
      <c r="Q61" s="255"/>
    </row>
    <row r="62" spans="5:17" ht="12.75" customHeight="1" x14ac:dyDescent="0.2">
      <c r="E62" s="253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5"/>
    </row>
    <row r="63" spans="5:17" ht="13.5" customHeight="1" x14ac:dyDescent="0.2">
      <c r="E63" s="253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255"/>
    </row>
    <row r="64" spans="5:17" ht="12.75" customHeight="1" x14ac:dyDescent="0.2">
      <c r="E64" s="253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255"/>
    </row>
    <row r="65" spans="5:17" ht="12.75" customHeight="1" x14ac:dyDescent="0.2">
      <c r="E65" s="253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/>
      <c r="Q65" s="255"/>
    </row>
    <row r="66" spans="5:17" ht="13.5" customHeight="1" x14ac:dyDescent="0.2">
      <c r="E66" s="253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5"/>
    </row>
    <row r="67" spans="5:17" ht="12.75" customHeight="1" x14ac:dyDescent="0.2">
      <c r="E67" s="253"/>
      <c r="F67" s="254"/>
      <c r="G67" s="254"/>
      <c r="H67" s="254"/>
      <c r="I67" s="254"/>
      <c r="J67" s="254"/>
      <c r="K67" s="254"/>
      <c r="L67" s="254"/>
      <c r="M67" s="254"/>
      <c r="N67" s="254"/>
      <c r="O67" s="254"/>
      <c r="P67" s="254"/>
      <c r="Q67" s="255"/>
    </row>
    <row r="68" spans="5:17" ht="12.75" customHeight="1" x14ac:dyDescent="0.2">
      <c r="E68" s="253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5"/>
    </row>
    <row r="69" spans="5:17" ht="13.5" customHeight="1" x14ac:dyDescent="0.2">
      <c r="E69" s="253"/>
      <c r="F69" s="254"/>
      <c r="G69" s="254"/>
      <c r="H69" s="254"/>
      <c r="I69" s="254"/>
      <c r="J69" s="254"/>
      <c r="K69" s="254"/>
      <c r="L69" s="254"/>
      <c r="M69" s="254"/>
      <c r="N69" s="254"/>
      <c r="O69" s="254"/>
      <c r="P69" s="254"/>
      <c r="Q69" s="255"/>
    </row>
    <row r="70" spans="5:17" ht="12.75" customHeight="1" x14ac:dyDescent="0.2">
      <c r="E70" s="253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255"/>
    </row>
    <row r="71" spans="5:17" ht="12.75" customHeight="1" x14ac:dyDescent="0.2">
      <c r="E71" s="253"/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254"/>
      <c r="Q71" s="255"/>
    </row>
    <row r="72" spans="5:17" ht="13.5" customHeight="1" x14ac:dyDescent="0.2">
      <c r="E72" s="253"/>
      <c r="F72" s="254"/>
      <c r="G72" s="254"/>
      <c r="H72" s="254"/>
      <c r="I72" s="254"/>
      <c r="J72" s="254"/>
      <c r="K72" s="254"/>
      <c r="L72" s="254"/>
      <c r="M72" s="254"/>
      <c r="N72" s="254"/>
      <c r="O72" s="254"/>
      <c r="P72" s="254"/>
      <c r="Q72" s="255"/>
    </row>
    <row r="73" spans="5:17" ht="12.75" customHeight="1" x14ac:dyDescent="0.2">
      <c r="E73" s="253"/>
      <c r="F73" s="254"/>
      <c r="G73" s="254"/>
      <c r="H73" s="254"/>
      <c r="I73" s="254"/>
      <c r="J73" s="254"/>
      <c r="K73" s="254"/>
      <c r="L73" s="254"/>
      <c r="M73" s="254"/>
      <c r="N73" s="254"/>
      <c r="O73" s="254"/>
      <c r="P73" s="254"/>
      <c r="Q73" s="255"/>
    </row>
    <row r="74" spans="5:17" ht="12.75" customHeight="1" x14ac:dyDescent="0.2">
      <c r="E74" s="253"/>
      <c r="F74" s="254"/>
      <c r="G74" s="254"/>
      <c r="H74" s="254"/>
      <c r="I74" s="254"/>
      <c r="J74" s="254"/>
      <c r="K74" s="254"/>
      <c r="L74" s="254"/>
      <c r="M74" s="254"/>
      <c r="N74" s="254"/>
      <c r="O74" s="254"/>
      <c r="P74" s="254"/>
      <c r="Q74" s="255"/>
    </row>
    <row r="75" spans="5:17" ht="13.5" customHeight="1" x14ac:dyDescent="0.2">
      <c r="E75" s="253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5"/>
    </row>
    <row r="76" spans="5:17" ht="12.75" customHeight="1" x14ac:dyDescent="0.2">
      <c r="E76" s="253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  <c r="Q76" s="255"/>
    </row>
    <row r="77" spans="5:17" ht="12.75" customHeight="1" x14ac:dyDescent="0.2">
      <c r="E77" s="253"/>
      <c r="F77" s="254"/>
      <c r="G77" s="254"/>
      <c r="H77" s="254"/>
      <c r="I77" s="254"/>
      <c r="J77" s="254"/>
      <c r="K77" s="254"/>
      <c r="L77" s="254"/>
      <c r="M77" s="254"/>
      <c r="N77" s="254"/>
      <c r="O77" s="254"/>
      <c r="P77" s="254"/>
      <c r="Q77" s="255"/>
    </row>
    <row r="78" spans="5:17" ht="13.5" customHeight="1" x14ac:dyDescent="0.2">
      <c r="E78" s="253"/>
      <c r="F78" s="254"/>
      <c r="G78" s="254"/>
      <c r="H78" s="254"/>
      <c r="I78" s="254"/>
      <c r="J78" s="254"/>
      <c r="K78" s="254"/>
      <c r="L78" s="254"/>
      <c r="M78" s="254"/>
      <c r="N78" s="254"/>
      <c r="O78" s="254"/>
      <c r="P78" s="254"/>
      <c r="Q78" s="255"/>
    </row>
    <row r="79" spans="5:17" ht="12.75" customHeight="1" x14ac:dyDescent="0.2">
      <c r="E79" s="253"/>
      <c r="F79" s="254"/>
      <c r="G79" s="254"/>
      <c r="H79" s="254"/>
      <c r="I79" s="254"/>
      <c r="J79" s="254"/>
      <c r="K79" s="254"/>
      <c r="L79" s="254"/>
      <c r="M79" s="254"/>
      <c r="N79" s="254"/>
      <c r="O79" s="254"/>
      <c r="P79" s="254"/>
      <c r="Q79" s="255"/>
    </row>
    <row r="80" spans="5:17" ht="12.75" customHeight="1" x14ac:dyDescent="0.2">
      <c r="E80" s="253"/>
      <c r="F80" s="254"/>
      <c r="G80" s="254"/>
      <c r="H80" s="254"/>
      <c r="I80" s="254"/>
      <c r="J80" s="254"/>
      <c r="K80" s="254"/>
      <c r="L80" s="254"/>
      <c r="M80" s="254"/>
      <c r="N80" s="254"/>
      <c r="O80" s="254"/>
      <c r="P80" s="254"/>
      <c r="Q80" s="255"/>
    </row>
    <row r="81" spans="5:17" ht="13.5" customHeight="1" x14ac:dyDescent="0.2">
      <c r="E81" s="253"/>
      <c r="F81" s="254"/>
      <c r="G81" s="254"/>
      <c r="H81" s="254"/>
      <c r="I81" s="254"/>
      <c r="J81" s="254"/>
      <c r="K81" s="254"/>
      <c r="L81" s="254"/>
      <c r="M81" s="254"/>
      <c r="N81" s="254"/>
      <c r="O81" s="254"/>
      <c r="P81" s="254"/>
      <c r="Q81" s="255"/>
    </row>
    <row r="82" spans="5:17" ht="12.75" customHeight="1" x14ac:dyDescent="0.2">
      <c r="E82" s="253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5"/>
    </row>
    <row r="83" spans="5:17" ht="12.75" customHeight="1" x14ac:dyDescent="0.2">
      <c r="E83" s="253"/>
      <c r="F83" s="254"/>
      <c r="G83" s="254"/>
      <c r="H83" s="254"/>
      <c r="I83" s="254"/>
      <c r="J83" s="254"/>
      <c r="K83" s="254"/>
      <c r="L83" s="254"/>
      <c r="M83" s="254"/>
      <c r="N83" s="254"/>
      <c r="O83" s="254"/>
      <c r="P83" s="254"/>
      <c r="Q83" s="255"/>
    </row>
    <row r="84" spans="5:17" ht="13.5" customHeight="1" x14ac:dyDescent="0.2">
      <c r="E84" s="253"/>
      <c r="F84" s="254"/>
      <c r="G84" s="254"/>
      <c r="H84" s="254"/>
      <c r="I84" s="254"/>
      <c r="J84" s="254"/>
      <c r="K84" s="254"/>
      <c r="L84" s="254"/>
      <c r="M84" s="254"/>
      <c r="N84" s="254"/>
      <c r="O84" s="254"/>
      <c r="P84" s="254"/>
      <c r="Q84" s="255"/>
    </row>
    <row r="85" spans="5:17" ht="12.75" customHeight="1" x14ac:dyDescent="0.2">
      <c r="E85" s="253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  <c r="Q85" s="255"/>
    </row>
    <row r="86" spans="5:17" ht="12.75" customHeight="1" x14ac:dyDescent="0.2">
      <c r="E86" s="253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5"/>
    </row>
    <row r="87" spans="5:17" ht="13.5" customHeight="1" x14ac:dyDescent="0.2">
      <c r="E87" s="253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  <c r="Q87" s="255"/>
    </row>
    <row r="88" spans="5:17" ht="12.75" customHeight="1" x14ac:dyDescent="0.2">
      <c r="E88" s="253"/>
      <c r="F88" s="254"/>
      <c r="G88" s="254"/>
      <c r="H88" s="254"/>
      <c r="I88" s="254"/>
      <c r="J88" s="254"/>
      <c r="K88" s="254"/>
      <c r="L88" s="254"/>
      <c r="M88" s="254"/>
      <c r="N88" s="254"/>
      <c r="O88" s="254"/>
      <c r="P88" s="254"/>
      <c r="Q88" s="255"/>
    </row>
    <row r="89" spans="5:17" ht="12.75" customHeight="1" x14ac:dyDescent="0.2">
      <c r="E89" s="253"/>
      <c r="F89" s="254"/>
      <c r="G89" s="254"/>
      <c r="H89" s="254"/>
      <c r="I89" s="254"/>
      <c r="J89" s="254"/>
      <c r="K89" s="254"/>
      <c r="L89" s="254"/>
      <c r="M89" s="254"/>
      <c r="N89" s="254"/>
      <c r="O89" s="254"/>
      <c r="P89" s="254"/>
      <c r="Q89" s="255"/>
    </row>
    <row r="90" spans="5:17" ht="13.5" customHeight="1" x14ac:dyDescent="0.2">
      <c r="E90" s="253"/>
      <c r="F90" s="254"/>
      <c r="G90" s="254"/>
      <c r="H90" s="254"/>
      <c r="I90" s="254"/>
      <c r="J90" s="254"/>
      <c r="K90" s="254"/>
      <c r="L90" s="254"/>
      <c r="M90" s="254"/>
      <c r="N90" s="254"/>
      <c r="O90" s="254"/>
      <c r="P90" s="254"/>
      <c r="Q90" s="255"/>
    </row>
    <row r="91" spans="5:17" ht="12.75" customHeight="1" x14ac:dyDescent="0.2">
      <c r="E91" s="253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5"/>
    </row>
    <row r="92" spans="5:17" ht="12.75" customHeight="1" x14ac:dyDescent="0.2">
      <c r="E92" s="253"/>
      <c r="F92" s="254"/>
      <c r="G92" s="254"/>
      <c r="H92" s="254"/>
      <c r="I92" s="254"/>
      <c r="J92" s="254"/>
      <c r="K92" s="254"/>
      <c r="L92" s="254"/>
      <c r="M92" s="254"/>
      <c r="N92" s="254"/>
      <c r="O92" s="254"/>
      <c r="P92" s="254"/>
      <c r="Q92" s="255"/>
    </row>
    <row r="93" spans="5:17" ht="13.5" customHeight="1" x14ac:dyDescent="0.2">
      <c r="E93" s="253"/>
      <c r="F93" s="254"/>
      <c r="G93" s="254"/>
      <c r="H93" s="254"/>
      <c r="I93" s="254"/>
      <c r="J93" s="254"/>
      <c r="K93" s="254"/>
      <c r="L93" s="254"/>
      <c r="M93" s="254"/>
      <c r="N93" s="254"/>
      <c r="O93" s="254"/>
      <c r="P93" s="254"/>
      <c r="Q93" s="255"/>
    </row>
    <row r="94" spans="5:17" ht="12.75" customHeight="1" x14ac:dyDescent="0.2">
      <c r="E94" s="253"/>
      <c r="F94" s="254"/>
      <c r="G94" s="254"/>
      <c r="H94" s="254"/>
      <c r="I94" s="254"/>
      <c r="J94" s="254"/>
      <c r="K94" s="254"/>
      <c r="L94" s="254"/>
      <c r="M94" s="254"/>
      <c r="N94" s="254"/>
      <c r="O94" s="254"/>
      <c r="P94" s="254"/>
      <c r="Q94" s="255"/>
    </row>
    <row r="95" spans="5:17" ht="12.75" customHeight="1" x14ac:dyDescent="0.2">
      <c r="E95" s="253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  <c r="Q95" s="255"/>
    </row>
    <row r="96" spans="5:17" ht="13.5" customHeight="1" x14ac:dyDescent="0.2">
      <c r="E96" s="253"/>
      <c r="F96" s="254"/>
      <c r="G96" s="254"/>
      <c r="H96" s="254"/>
      <c r="I96" s="254"/>
      <c r="J96" s="254"/>
      <c r="K96" s="254"/>
      <c r="L96" s="254"/>
      <c r="M96" s="254"/>
      <c r="N96" s="254"/>
      <c r="O96" s="254"/>
      <c r="P96" s="254"/>
      <c r="Q96" s="255"/>
    </row>
    <row r="97" spans="5:17" ht="13.5" thickBot="1" x14ac:dyDescent="0.25">
      <c r="E97" s="256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8"/>
    </row>
  </sheetData>
  <mergeCells count="37">
    <mergeCell ref="D4:Q4"/>
    <mergeCell ref="D6:I6"/>
    <mergeCell ref="L6:Q6"/>
    <mergeCell ref="D7:D9"/>
    <mergeCell ref="E7:E9"/>
    <mergeCell ref="F7:J7"/>
    <mergeCell ref="K7:O7"/>
    <mergeCell ref="P7:T7"/>
    <mergeCell ref="U7:Y7"/>
    <mergeCell ref="Z7:AD7"/>
    <mergeCell ref="AE7:AI7"/>
    <mergeCell ref="F8:F9"/>
    <mergeCell ref="G8:J8"/>
    <mergeCell ref="K8:K9"/>
    <mergeCell ref="L8:O8"/>
    <mergeCell ref="P8:P9"/>
    <mergeCell ref="Q8:T8"/>
    <mergeCell ref="U8:U9"/>
    <mergeCell ref="V8:Y8"/>
    <mergeCell ref="Z8:Z9"/>
    <mergeCell ref="AA8:AD8"/>
    <mergeCell ref="AE8:AE9"/>
    <mergeCell ref="AF8:AI8"/>
    <mergeCell ref="E48:Q50"/>
    <mergeCell ref="E52:Q97"/>
    <mergeCell ref="E40:F40"/>
    <mergeCell ref="H40:J40"/>
    <mergeCell ref="E35:H35"/>
    <mergeCell ref="J35:K35"/>
    <mergeCell ref="L40:M40"/>
    <mergeCell ref="E42:F42"/>
    <mergeCell ref="E43:G43"/>
    <mergeCell ref="E36:H36"/>
    <mergeCell ref="J36:K36"/>
    <mergeCell ref="E39:F39"/>
    <mergeCell ref="G39:I39"/>
    <mergeCell ref="J39:K39"/>
  </mergeCells>
  <dataValidations count="2">
    <dataValidation type="decimal" allowBlank="1" showInputMessage="1" showErrorMessage="1" sqref="G12:AI28 JC12:KE28 SY12:UA28 ACU12:ADW28 AMQ12:ANS28 AWM12:AXO28 BGI12:BHK28 BQE12:BRG28 CAA12:CBC28 CJW12:CKY28 CTS12:CUU28 DDO12:DEQ28 DNK12:DOM28 DXG12:DYI28 EHC12:EIE28 EQY12:ESA28 FAU12:FBW28 FKQ12:FLS28 FUM12:FVO28 GEI12:GFK28 GOE12:GPG28 GYA12:GZC28 HHW12:HIY28 HRS12:HSU28 IBO12:ICQ28 ILK12:IMM28 IVG12:IWI28 JFC12:JGE28 JOY12:JQA28 JYU12:JZW28 KIQ12:KJS28 KSM12:KTO28 LCI12:LDK28 LME12:LNG28 LWA12:LXC28 MFW12:MGY28 MPS12:MQU28 MZO12:NAQ28 NJK12:NKM28 NTG12:NUI28 ODC12:OEE28 OMY12:OOA28 OWU12:OXW28 PGQ12:PHS28 PQM12:PRO28 QAI12:QBK28 QKE12:QLG28 QUA12:QVC28 RDW12:REY28 RNS12:ROU28 RXO12:RYQ28 SHK12:SIM28 SRG12:SSI28 TBC12:TCE28 TKY12:TMA28 TUU12:TVW28 UEQ12:UFS28 UOM12:UPO28 UYI12:UZK28 VIE12:VJG28 VSA12:VTC28 WBW12:WCY28 WLS12:WMU28 WVO12:WWQ28 G65548:AI65564 JC65548:KE65564 SY65548:UA65564 ACU65548:ADW65564 AMQ65548:ANS65564 AWM65548:AXO65564 BGI65548:BHK65564 BQE65548:BRG65564 CAA65548:CBC65564 CJW65548:CKY65564 CTS65548:CUU65564 DDO65548:DEQ65564 DNK65548:DOM65564 DXG65548:DYI65564 EHC65548:EIE65564 EQY65548:ESA65564 FAU65548:FBW65564 FKQ65548:FLS65564 FUM65548:FVO65564 GEI65548:GFK65564 GOE65548:GPG65564 GYA65548:GZC65564 HHW65548:HIY65564 HRS65548:HSU65564 IBO65548:ICQ65564 ILK65548:IMM65564 IVG65548:IWI65564 JFC65548:JGE65564 JOY65548:JQA65564 JYU65548:JZW65564 KIQ65548:KJS65564 KSM65548:KTO65564 LCI65548:LDK65564 LME65548:LNG65564 LWA65548:LXC65564 MFW65548:MGY65564 MPS65548:MQU65564 MZO65548:NAQ65564 NJK65548:NKM65564 NTG65548:NUI65564 ODC65548:OEE65564 OMY65548:OOA65564 OWU65548:OXW65564 PGQ65548:PHS65564 PQM65548:PRO65564 QAI65548:QBK65564 QKE65548:QLG65564 QUA65548:QVC65564 RDW65548:REY65564 RNS65548:ROU65564 RXO65548:RYQ65564 SHK65548:SIM65564 SRG65548:SSI65564 TBC65548:TCE65564 TKY65548:TMA65564 TUU65548:TVW65564 UEQ65548:UFS65564 UOM65548:UPO65564 UYI65548:UZK65564 VIE65548:VJG65564 VSA65548:VTC65564 WBW65548:WCY65564 WLS65548:WMU65564 WVO65548:WWQ65564 G131084:AI131100 JC131084:KE131100 SY131084:UA131100 ACU131084:ADW131100 AMQ131084:ANS131100 AWM131084:AXO131100 BGI131084:BHK131100 BQE131084:BRG131100 CAA131084:CBC131100 CJW131084:CKY131100 CTS131084:CUU131100 DDO131084:DEQ131100 DNK131084:DOM131100 DXG131084:DYI131100 EHC131084:EIE131100 EQY131084:ESA131100 FAU131084:FBW131100 FKQ131084:FLS131100 FUM131084:FVO131100 GEI131084:GFK131100 GOE131084:GPG131100 GYA131084:GZC131100 HHW131084:HIY131100 HRS131084:HSU131100 IBO131084:ICQ131100 ILK131084:IMM131100 IVG131084:IWI131100 JFC131084:JGE131100 JOY131084:JQA131100 JYU131084:JZW131100 KIQ131084:KJS131100 KSM131084:KTO131100 LCI131084:LDK131100 LME131084:LNG131100 LWA131084:LXC131100 MFW131084:MGY131100 MPS131084:MQU131100 MZO131084:NAQ131100 NJK131084:NKM131100 NTG131084:NUI131100 ODC131084:OEE131100 OMY131084:OOA131100 OWU131084:OXW131100 PGQ131084:PHS131100 PQM131084:PRO131100 QAI131084:QBK131100 QKE131084:QLG131100 QUA131084:QVC131100 RDW131084:REY131100 RNS131084:ROU131100 RXO131084:RYQ131100 SHK131084:SIM131100 SRG131084:SSI131100 TBC131084:TCE131100 TKY131084:TMA131100 TUU131084:TVW131100 UEQ131084:UFS131100 UOM131084:UPO131100 UYI131084:UZK131100 VIE131084:VJG131100 VSA131084:VTC131100 WBW131084:WCY131100 WLS131084:WMU131100 WVO131084:WWQ131100 G196620:AI196636 JC196620:KE196636 SY196620:UA196636 ACU196620:ADW196636 AMQ196620:ANS196636 AWM196620:AXO196636 BGI196620:BHK196636 BQE196620:BRG196636 CAA196620:CBC196636 CJW196620:CKY196636 CTS196620:CUU196636 DDO196620:DEQ196636 DNK196620:DOM196636 DXG196620:DYI196636 EHC196620:EIE196636 EQY196620:ESA196636 FAU196620:FBW196636 FKQ196620:FLS196636 FUM196620:FVO196636 GEI196620:GFK196636 GOE196620:GPG196636 GYA196620:GZC196636 HHW196620:HIY196636 HRS196620:HSU196636 IBO196620:ICQ196636 ILK196620:IMM196636 IVG196620:IWI196636 JFC196620:JGE196636 JOY196620:JQA196636 JYU196620:JZW196636 KIQ196620:KJS196636 KSM196620:KTO196636 LCI196620:LDK196636 LME196620:LNG196636 LWA196620:LXC196636 MFW196620:MGY196636 MPS196620:MQU196636 MZO196620:NAQ196636 NJK196620:NKM196636 NTG196620:NUI196636 ODC196620:OEE196636 OMY196620:OOA196636 OWU196620:OXW196636 PGQ196620:PHS196636 PQM196620:PRO196636 QAI196620:QBK196636 QKE196620:QLG196636 QUA196620:QVC196636 RDW196620:REY196636 RNS196620:ROU196636 RXO196620:RYQ196636 SHK196620:SIM196636 SRG196620:SSI196636 TBC196620:TCE196636 TKY196620:TMA196636 TUU196620:TVW196636 UEQ196620:UFS196636 UOM196620:UPO196636 UYI196620:UZK196636 VIE196620:VJG196636 VSA196620:VTC196636 WBW196620:WCY196636 WLS196620:WMU196636 WVO196620:WWQ196636 G262156:AI262172 JC262156:KE262172 SY262156:UA262172 ACU262156:ADW262172 AMQ262156:ANS262172 AWM262156:AXO262172 BGI262156:BHK262172 BQE262156:BRG262172 CAA262156:CBC262172 CJW262156:CKY262172 CTS262156:CUU262172 DDO262156:DEQ262172 DNK262156:DOM262172 DXG262156:DYI262172 EHC262156:EIE262172 EQY262156:ESA262172 FAU262156:FBW262172 FKQ262156:FLS262172 FUM262156:FVO262172 GEI262156:GFK262172 GOE262156:GPG262172 GYA262156:GZC262172 HHW262156:HIY262172 HRS262156:HSU262172 IBO262156:ICQ262172 ILK262156:IMM262172 IVG262156:IWI262172 JFC262156:JGE262172 JOY262156:JQA262172 JYU262156:JZW262172 KIQ262156:KJS262172 KSM262156:KTO262172 LCI262156:LDK262172 LME262156:LNG262172 LWA262156:LXC262172 MFW262156:MGY262172 MPS262156:MQU262172 MZO262156:NAQ262172 NJK262156:NKM262172 NTG262156:NUI262172 ODC262156:OEE262172 OMY262156:OOA262172 OWU262156:OXW262172 PGQ262156:PHS262172 PQM262156:PRO262172 QAI262156:QBK262172 QKE262156:QLG262172 QUA262156:QVC262172 RDW262156:REY262172 RNS262156:ROU262172 RXO262156:RYQ262172 SHK262156:SIM262172 SRG262156:SSI262172 TBC262156:TCE262172 TKY262156:TMA262172 TUU262156:TVW262172 UEQ262156:UFS262172 UOM262156:UPO262172 UYI262156:UZK262172 VIE262156:VJG262172 VSA262156:VTC262172 WBW262156:WCY262172 WLS262156:WMU262172 WVO262156:WWQ262172 G327692:AI327708 JC327692:KE327708 SY327692:UA327708 ACU327692:ADW327708 AMQ327692:ANS327708 AWM327692:AXO327708 BGI327692:BHK327708 BQE327692:BRG327708 CAA327692:CBC327708 CJW327692:CKY327708 CTS327692:CUU327708 DDO327692:DEQ327708 DNK327692:DOM327708 DXG327692:DYI327708 EHC327692:EIE327708 EQY327692:ESA327708 FAU327692:FBW327708 FKQ327692:FLS327708 FUM327692:FVO327708 GEI327692:GFK327708 GOE327692:GPG327708 GYA327692:GZC327708 HHW327692:HIY327708 HRS327692:HSU327708 IBO327692:ICQ327708 ILK327692:IMM327708 IVG327692:IWI327708 JFC327692:JGE327708 JOY327692:JQA327708 JYU327692:JZW327708 KIQ327692:KJS327708 KSM327692:KTO327708 LCI327692:LDK327708 LME327692:LNG327708 LWA327692:LXC327708 MFW327692:MGY327708 MPS327692:MQU327708 MZO327692:NAQ327708 NJK327692:NKM327708 NTG327692:NUI327708 ODC327692:OEE327708 OMY327692:OOA327708 OWU327692:OXW327708 PGQ327692:PHS327708 PQM327692:PRO327708 QAI327692:QBK327708 QKE327692:QLG327708 QUA327692:QVC327708 RDW327692:REY327708 RNS327692:ROU327708 RXO327692:RYQ327708 SHK327692:SIM327708 SRG327692:SSI327708 TBC327692:TCE327708 TKY327692:TMA327708 TUU327692:TVW327708 UEQ327692:UFS327708 UOM327692:UPO327708 UYI327692:UZK327708 VIE327692:VJG327708 VSA327692:VTC327708 WBW327692:WCY327708 WLS327692:WMU327708 WVO327692:WWQ327708 G393228:AI393244 JC393228:KE393244 SY393228:UA393244 ACU393228:ADW393244 AMQ393228:ANS393244 AWM393228:AXO393244 BGI393228:BHK393244 BQE393228:BRG393244 CAA393228:CBC393244 CJW393228:CKY393244 CTS393228:CUU393244 DDO393228:DEQ393244 DNK393228:DOM393244 DXG393228:DYI393244 EHC393228:EIE393244 EQY393228:ESA393244 FAU393228:FBW393244 FKQ393228:FLS393244 FUM393228:FVO393244 GEI393228:GFK393244 GOE393228:GPG393244 GYA393228:GZC393244 HHW393228:HIY393244 HRS393228:HSU393244 IBO393228:ICQ393244 ILK393228:IMM393244 IVG393228:IWI393244 JFC393228:JGE393244 JOY393228:JQA393244 JYU393228:JZW393244 KIQ393228:KJS393244 KSM393228:KTO393244 LCI393228:LDK393244 LME393228:LNG393244 LWA393228:LXC393244 MFW393228:MGY393244 MPS393228:MQU393244 MZO393228:NAQ393244 NJK393228:NKM393244 NTG393228:NUI393244 ODC393228:OEE393244 OMY393228:OOA393244 OWU393228:OXW393244 PGQ393228:PHS393244 PQM393228:PRO393244 QAI393228:QBK393244 QKE393228:QLG393244 QUA393228:QVC393244 RDW393228:REY393244 RNS393228:ROU393244 RXO393228:RYQ393244 SHK393228:SIM393244 SRG393228:SSI393244 TBC393228:TCE393244 TKY393228:TMA393244 TUU393228:TVW393244 UEQ393228:UFS393244 UOM393228:UPO393244 UYI393228:UZK393244 VIE393228:VJG393244 VSA393228:VTC393244 WBW393228:WCY393244 WLS393228:WMU393244 WVO393228:WWQ393244 G458764:AI458780 JC458764:KE458780 SY458764:UA458780 ACU458764:ADW458780 AMQ458764:ANS458780 AWM458764:AXO458780 BGI458764:BHK458780 BQE458764:BRG458780 CAA458764:CBC458780 CJW458764:CKY458780 CTS458764:CUU458780 DDO458764:DEQ458780 DNK458764:DOM458780 DXG458764:DYI458780 EHC458764:EIE458780 EQY458764:ESA458780 FAU458764:FBW458780 FKQ458764:FLS458780 FUM458764:FVO458780 GEI458764:GFK458780 GOE458764:GPG458780 GYA458764:GZC458780 HHW458764:HIY458780 HRS458764:HSU458780 IBO458764:ICQ458780 ILK458764:IMM458780 IVG458764:IWI458780 JFC458764:JGE458780 JOY458764:JQA458780 JYU458764:JZW458780 KIQ458764:KJS458780 KSM458764:KTO458780 LCI458764:LDK458780 LME458764:LNG458780 LWA458764:LXC458780 MFW458764:MGY458780 MPS458764:MQU458780 MZO458764:NAQ458780 NJK458764:NKM458780 NTG458764:NUI458780 ODC458764:OEE458780 OMY458764:OOA458780 OWU458764:OXW458780 PGQ458764:PHS458780 PQM458764:PRO458780 QAI458764:QBK458780 QKE458764:QLG458780 QUA458764:QVC458780 RDW458764:REY458780 RNS458764:ROU458780 RXO458764:RYQ458780 SHK458764:SIM458780 SRG458764:SSI458780 TBC458764:TCE458780 TKY458764:TMA458780 TUU458764:TVW458780 UEQ458764:UFS458780 UOM458764:UPO458780 UYI458764:UZK458780 VIE458764:VJG458780 VSA458764:VTC458780 WBW458764:WCY458780 WLS458764:WMU458780 WVO458764:WWQ458780 G524300:AI524316 JC524300:KE524316 SY524300:UA524316 ACU524300:ADW524316 AMQ524300:ANS524316 AWM524300:AXO524316 BGI524300:BHK524316 BQE524300:BRG524316 CAA524300:CBC524316 CJW524300:CKY524316 CTS524300:CUU524316 DDO524300:DEQ524316 DNK524300:DOM524316 DXG524300:DYI524316 EHC524300:EIE524316 EQY524300:ESA524316 FAU524300:FBW524316 FKQ524300:FLS524316 FUM524300:FVO524316 GEI524300:GFK524316 GOE524300:GPG524316 GYA524300:GZC524316 HHW524300:HIY524316 HRS524300:HSU524316 IBO524300:ICQ524316 ILK524300:IMM524316 IVG524300:IWI524316 JFC524300:JGE524316 JOY524300:JQA524316 JYU524300:JZW524316 KIQ524300:KJS524316 KSM524300:KTO524316 LCI524300:LDK524316 LME524300:LNG524316 LWA524300:LXC524316 MFW524300:MGY524316 MPS524300:MQU524316 MZO524300:NAQ524316 NJK524300:NKM524316 NTG524300:NUI524316 ODC524300:OEE524316 OMY524300:OOA524316 OWU524300:OXW524316 PGQ524300:PHS524316 PQM524300:PRO524316 QAI524300:QBK524316 QKE524300:QLG524316 QUA524300:QVC524316 RDW524300:REY524316 RNS524300:ROU524316 RXO524300:RYQ524316 SHK524300:SIM524316 SRG524300:SSI524316 TBC524300:TCE524316 TKY524300:TMA524316 TUU524300:TVW524316 UEQ524300:UFS524316 UOM524300:UPO524316 UYI524300:UZK524316 VIE524300:VJG524316 VSA524300:VTC524316 WBW524300:WCY524316 WLS524300:WMU524316 WVO524300:WWQ524316 G589836:AI589852 JC589836:KE589852 SY589836:UA589852 ACU589836:ADW589852 AMQ589836:ANS589852 AWM589836:AXO589852 BGI589836:BHK589852 BQE589836:BRG589852 CAA589836:CBC589852 CJW589836:CKY589852 CTS589836:CUU589852 DDO589836:DEQ589852 DNK589836:DOM589852 DXG589836:DYI589852 EHC589836:EIE589852 EQY589836:ESA589852 FAU589836:FBW589852 FKQ589836:FLS589852 FUM589836:FVO589852 GEI589836:GFK589852 GOE589836:GPG589852 GYA589836:GZC589852 HHW589836:HIY589852 HRS589836:HSU589852 IBO589836:ICQ589852 ILK589836:IMM589852 IVG589836:IWI589852 JFC589836:JGE589852 JOY589836:JQA589852 JYU589836:JZW589852 KIQ589836:KJS589852 KSM589836:KTO589852 LCI589836:LDK589852 LME589836:LNG589852 LWA589836:LXC589852 MFW589836:MGY589852 MPS589836:MQU589852 MZO589836:NAQ589852 NJK589836:NKM589852 NTG589836:NUI589852 ODC589836:OEE589852 OMY589836:OOA589852 OWU589836:OXW589852 PGQ589836:PHS589852 PQM589836:PRO589852 QAI589836:QBK589852 QKE589836:QLG589852 QUA589836:QVC589852 RDW589836:REY589852 RNS589836:ROU589852 RXO589836:RYQ589852 SHK589836:SIM589852 SRG589836:SSI589852 TBC589836:TCE589852 TKY589836:TMA589852 TUU589836:TVW589852 UEQ589836:UFS589852 UOM589836:UPO589852 UYI589836:UZK589852 VIE589836:VJG589852 VSA589836:VTC589852 WBW589836:WCY589852 WLS589836:WMU589852 WVO589836:WWQ589852 G655372:AI655388 JC655372:KE655388 SY655372:UA655388 ACU655372:ADW655388 AMQ655372:ANS655388 AWM655372:AXO655388 BGI655372:BHK655388 BQE655372:BRG655388 CAA655372:CBC655388 CJW655372:CKY655388 CTS655372:CUU655388 DDO655372:DEQ655388 DNK655372:DOM655388 DXG655372:DYI655388 EHC655372:EIE655388 EQY655372:ESA655388 FAU655372:FBW655388 FKQ655372:FLS655388 FUM655372:FVO655388 GEI655372:GFK655388 GOE655372:GPG655388 GYA655372:GZC655388 HHW655372:HIY655388 HRS655372:HSU655388 IBO655372:ICQ655388 ILK655372:IMM655388 IVG655372:IWI655388 JFC655372:JGE655388 JOY655372:JQA655388 JYU655372:JZW655388 KIQ655372:KJS655388 KSM655372:KTO655388 LCI655372:LDK655388 LME655372:LNG655388 LWA655372:LXC655388 MFW655372:MGY655388 MPS655372:MQU655388 MZO655372:NAQ655388 NJK655372:NKM655388 NTG655372:NUI655388 ODC655372:OEE655388 OMY655372:OOA655388 OWU655372:OXW655388 PGQ655372:PHS655388 PQM655372:PRO655388 QAI655372:QBK655388 QKE655372:QLG655388 QUA655372:QVC655388 RDW655372:REY655388 RNS655372:ROU655388 RXO655372:RYQ655388 SHK655372:SIM655388 SRG655372:SSI655388 TBC655372:TCE655388 TKY655372:TMA655388 TUU655372:TVW655388 UEQ655372:UFS655388 UOM655372:UPO655388 UYI655372:UZK655388 VIE655372:VJG655388 VSA655372:VTC655388 WBW655372:WCY655388 WLS655372:WMU655388 WVO655372:WWQ655388 G720908:AI720924 JC720908:KE720924 SY720908:UA720924 ACU720908:ADW720924 AMQ720908:ANS720924 AWM720908:AXO720924 BGI720908:BHK720924 BQE720908:BRG720924 CAA720908:CBC720924 CJW720908:CKY720924 CTS720908:CUU720924 DDO720908:DEQ720924 DNK720908:DOM720924 DXG720908:DYI720924 EHC720908:EIE720924 EQY720908:ESA720924 FAU720908:FBW720924 FKQ720908:FLS720924 FUM720908:FVO720924 GEI720908:GFK720924 GOE720908:GPG720924 GYA720908:GZC720924 HHW720908:HIY720924 HRS720908:HSU720924 IBO720908:ICQ720924 ILK720908:IMM720924 IVG720908:IWI720924 JFC720908:JGE720924 JOY720908:JQA720924 JYU720908:JZW720924 KIQ720908:KJS720924 KSM720908:KTO720924 LCI720908:LDK720924 LME720908:LNG720924 LWA720908:LXC720924 MFW720908:MGY720924 MPS720908:MQU720924 MZO720908:NAQ720924 NJK720908:NKM720924 NTG720908:NUI720924 ODC720908:OEE720924 OMY720908:OOA720924 OWU720908:OXW720924 PGQ720908:PHS720924 PQM720908:PRO720924 QAI720908:QBK720924 QKE720908:QLG720924 QUA720908:QVC720924 RDW720908:REY720924 RNS720908:ROU720924 RXO720908:RYQ720924 SHK720908:SIM720924 SRG720908:SSI720924 TBC720908:TCE720924 TKY720908:TMA720924 TUU720908:TVW720924 UEQ720908:UFS720924 UOM720908:UPO720924 UYI720908:UZK720924 VIE720908:VJG720924 VSA720908:VTC720924 WBW720908:WCY720924 WLS720908:WMU720924 WVO720908:WWQ720924 G786444:AI786460 JC786444:KE786460 SY786444:UA786460 ACU786444:ADW786460 AMQ786444:ANS786460 AWM786444:AXO786460 BGI786444:BHK786460 BQE786444:BRG786460 CAA786444:CBC786460 CJW786444:CKY786460 CTS786444:CUU786460 DDO786444:DEQ786460 DNK786444:DOM786460 DXG786444:DYI786460 EHC786444:EIE786460 EQY786444:ESA786460 FAU786444:FBW786460 FKQ786444:FLS786460 FUM786444:FVO786460 GEI786444:GFK786460 GOE786444:GPG786460 GYA786444:GZC786460 HHW786444:HIY786460 HRS786444:HSU786460 IBO786444:ICQ786460 ILK786444:IMM786460 IVG786444:IWI786460 JFC786444:JGE786460 JOY786444:JQA786460 JYU786444:JZW786460 KIQ786444:KJS786460 KSM786444:KTO786460 LCI786444:LDK786460 LME786444:LNG786460 LWA786444:LXC786460 MFW786444:MGY786460 MPS786444:MQU786460 MZO786444:NAQ786460 NJK786444:NKM786460 NTG786444:NUI786460 ODC786444:OEE786460 OMY786444:OOA786460 OWU786444:OXW786460 PGQ786444:PHS786460 PQM786444:PRO786460 QAI786444:QBK786460 QKE786444:QLG786460 QUA786444:QVC786460 RDW786444:REY786460 RNS786444:ROU786460 RXO786444:RYQ786460 SHK786444:SIM786460 SRG786444:SSI786460 TBC786444:TCE786460 TKY786444:TMA786460 TUU786444:TVW786460 UEQ786444:UFS786460 UOM786444:UPO786460 UYI786444:UZK786460 VIE786444:VJG786460 VSA786444:VTC786460 WBW786444:WCY786460 WLS786444:WMU786460 WVO786444:WWQ786460 G851980:AI851996 JC851980:KE851996 SY851980:UA851996 ACU851980:ADW851996 AMQ851980:ANS851996 AWM851980:AXO851996 BGI851980:BHK851996 BQE851980:BRG851996 CAA851980:CBC851996 CJW851980:CKY851996 CTS851980:CUU851996 DDO851980:DEQ851996 DNK851980:DOM851996 DXG851980:DYI851996 EHC851980:EIE851996 EQY851980:ESA851996 FAU851980:FBW851996 FKQ851980:FLS851996 FUM851980:FVO851996 GEI851980:GFK851996 GOE851980:GPG851996 GYA851980:GZC851996 HHW851980:HIY851996 HRS851980:HSU851996 IBO851980:ICQ851996 ILK851980:IMM851996 IVG851980:IWI851996 JFC851980:JGE851996 JOY851980:JQA851996 JYU851980:JZW851996 KIQ851980:KJS851996 KSM851980:KTO851996 LCI851980:LDK851996 LME851980:LNG851996 LWA851980:LXC851996 MFW851980:MGY851996 MPS851980:MQU851996 MZO851980:NAQ851996 NJK851980:NKM851996 NTG851980:NUI851996 ODC851980:OEE851996 OMY851980:OOA851996 OWU851980:OXW851996 PGQ851980:PHS851996 PQM851980:PRO851996 QAI851980:QBK851996 QKE851980:QLG851996 QUA851980:QVC851996 RDW851980:REY851996 RNS851980:ROU851996 RXO851980:RYQ851996 SHK851980:SIM851996 SRG851980:SSI851996 TBC851980:TCE851996 TKY851980:TMA851996 TUU851980:TVW851996 UEQ851980:UFS851996 UOM851980:UPO851996 UYI851980:UZK851996 VIE851980:VJG851996 VSA851980:VTC851996 WBW851980:WCY851996 WLS851980:WMU851996 WVO851980:WWQ851996 G917516:AI917532 JC917516:KE917532 SY917516:UA917532 ACU917516:ADW917532 AMQ917516:ANS917532 AWM917516:AXO917532 BGI917516:BHK917532 BQE917516:BRG917532 CAA917516:CBC917532 CJW917516:CKY917532 CTS917516:CUU917532 DDO917516:DEQ917532 DNK917516:DOM917532 DXG917516:DYI917532 EHC917516:EIE917532 EQY917516:ESA917532 FAU917516:FBW917532 FKQ917516:FLS917532 FUM917516:FVO917532 GEI917516:GFK917532 GOE917516:GPG917532 GYA917516:GZC917532 HHW917516:HIY917532 HRS917516:HSU917532 IBO917516:ICQ917532 ILK917516:IMM917532 IVG917516:IWI917532 JFC917516:JGE917532 JOY917516:JQA917532 JYU917516:JZW917532 KIQ917516:KJS917532 KSM917516:KTO917532 LCI917516:LDK917532 LME917516:LNG917532 LWA917516:LXC917532 MFW917516:MGY917532 MPS917516:MQU917532 MZO917516:NAQ917532 NJK917516:NKM917532 NTG917516:NUI917532 ODC917516:OEE917532 OMY917516:OOA917532 OWU917516:OXW917532 PGQ917516:PHS917532 PQM917516:PRO917532 QAI917516:QBK917532 QKE917516:QLG917532 QUA917516:QVC917532 RDW917516:REY917532 RNS917516:ROU917532 RXO917516:RYQ917532 SHK917516:SIM917532 SRG917516:SSI917532 TBC917516:TCE917532 TKY917516:TMA917532 TUU917516:TVW917532 UEQ917516:UFS917532 UOM917516:UPO917532 UYI917516:UZK917532 VIE917516:VJG917532 VSA917516:VTC917532 WBW917516:WCY917532 WLS917516:WMU917532 WVO917516:WWQ917532 G983052:AI983068 JC983052:KE983068 SY983052:UA983068 ACU983052:ADW983068 AMQ983052:ANS983068 AWM983052:AXO983068 BGI983052:BHK983068 BQE983052:BRG983068 CAA983052:CBC983068 CJW983052:CKY983068 CTS983052:CUU983068 DDO983052:DEQ983068 DNK983052:DOM983068 DXG983052:DYI983068 EHC983052:EIE983068 EQY983052:ESA983068 FAU983052:FBW983068 FKQ983052:FLS983068 FUM983052:FVO983068 GEI983052:GFK983068 GOE983052:GPG983068 GYA983052:GZC983068 HHW983052:HIY983068 HRS983052:HSU983068 IBO983052:ICQ983068 ILK983052:IMM983068 IVG983052:IWI983068 JFC983052:JGE983068 JOY983052:JQA983068 JYU983052:JZW983068 KIQ983052:KJS983068 KSM983052:KTO983068 LCI983052:LDK983068 LME983052:LNG983068 LWA983052:LXC983068 MFW983052:MGY983068 MPS983052:MQU983068 MZO983052:NAQ983068 NJK983052:NKM983068 NTG983052:NUI983068 ODC983052:OEE983068 OMY983052:OOA983068 OWU983052:OXW983068 PGQ983052:PHS983068 PQM983052:PRO983068 QAI983052:QBK983068 QKE983052:QLG983068 QUA983052:QVC983068 RDW983052:REY983068 RNS983052:ROU983068 RXO983052:RYQ983068 SHK983052:SIM983068 SRG983052:SSI983068 TBC983052:TCE983068 TKY983052:TMA983068 TUU983052:TVW983068 UEQ983052:UFS983068 UOM983052:UPO983068 UYI983052:UZK983068 VIE983052:VJG983068 VSA983052:VTC983068 WBW983052:WCY983068 WLS983052:WMU983068 WVO983052:WWQ983068">
      <formula1>0</formula1>
      <formula2>1000000000000000</formula2>
    </dataValidation>
    <dataValidation type="decimal" allowBlank="1" showInputMessage="1" showErrorMessage="1" sqref="G29:AI29 JC29:KE29 SY29:UA29 ACU29:ADW29 AMQ29:ANS29 AWM29:AXO29 BGI29:BHK29 BQE29:BRG29 CAA29:CBC29 CJW29:CKY29 CTS29:CUU29 DDO29:DEQ29 DNK29:DOM29 DXG29:DYI29 EHC29:EIE29 EQY29:ESA29 FAU29:FBW29 FKQ29:FLS29 FUM29:FVO29 GEI29:GFK29 GOE29:GPG29 GYA29:GZC29 HHW29:HIY29 HRS29:HSU29 IBO29:ICQ29 ILK29:IMM29 IVG29:IWI29 JFC29:JGE29 JOY29:JQA29 JYU29:JZW29 KIQ29:KJS29 KSM29:KTO29 LCI29:LDK29 LME29:LNG29 LWA29:LXC29 MFW29:MGY29 MPS29:MQU29 MZO29:NAQ29 NJK29:NKM29 NTG29:NUI29 ODC29:OEE29 OMY29:OOA29 OWU29:OXW29 PGQ29:PHS29 PQM29:PRO29 QAI29:QBK29 QKE29:QLG29 QUA29:QVC29 RDW29:REY29 RNS29:ROU29 RXO29:RYQ29 SHK29:SIM29 SRG29:SSI29 TBC29:TCE29 TKY29:TMA29 TUU29:TVW29 UEQ29:UFS29 UOM29:UPO29 UYI29:UZK29 VIE29:VJG29 VSA29:VTC29 WBW29:WCY29 WLS29:WMU29 WVO29:WWQ29 G65565:AI65565 JC65565:KE65565 SY65565:UA65565 ACU65565:ADW65565 AMQ65565:ANS65565 AWM65565:AXO65565 BGI65565:BHK65565 BQE65565:BRG65565 CAA65565:CBC65565 CJW65565:CKY65565 CTS65565:CUU65565 DDO65565:DEQ65565 DNK65565:DOM65565 DXG65565:DYI65565 EHC65565:EIE65565 EQY65565:ESA65565 FAU65565:FBW65565 FKQ65565:FLS65565 FUM65565:FVO65565 GEI65565:GFK65565 GOE65565:GPG65565 GYA65565:GZC65565 HHW65565:HIY65565 HRS65565:HSU65565 IBO65565:ICQ65565 ILK65565:IMM65565 IVG65565:IWI65565 JFC65565:JGE65565 JOY65565:JQA65565 JYU65565:JZW65565 KIQ65565:KJS65565 KSM65565:KTO65565 LCI65565:LDK65565 LME65565:LNG65565 LWA65565:LXC65565 MFW65565:MGY65565 MPS65565:MQU65565 MZO65565:NAQ65565 NJK65565:NKM65565 NTG65565:NUI65565 ODC65565:OEE65565 OMY65565:OOA65565 OWU65565:OXW65565 PGQ65565:PHS65565 PQM65565:PRO65565 QAI65565:QBK65565 QKE65565:QLG65565 QUA65565:QVC65565 RDW65565:REY65565 RNS65565:ROU65565 RXO65565:RYQ65565 SHK65565:SIM65565 SRG65565:SSI65565 TBC65565:TCE65565 TKY65565:TMA65565 TUU65565:TVW65565 UEQ65565:UFS65565 UOM65565:UPO65565 UYI65565:UZK65565 VIE65565:VJG65565 VSA65565:VTC65565 WBW65565:WCY65565 WLS65565:WMU65565 WVO65565:WWQ65565 G131101:AI131101 JC131101:KE131101 SY131101:UA131101 ACU131101:ADW131101 AMQ131101:ANS131101 AWM131101:AXO131101 BGI131101:BHK131101 BQE131101:BRG131101 CAA131101:CBC131101 CJW131101:CKY131101 CTS131101:CUU131101 DDO131101:DEQ131101 DNK131101:DOM131101 DXG131101:DYI131101 EHC131101:EIE131101 EQY131101:ESA131101 FAU131101:FBW131101 FKQ131101:FLS131101 FUM131101:FVO131101 GEI131101:GFK131101 GOE131101:GPG131101 GYA131101:GZC131101 HHW131101:HIY131101 HRS131101:HSU131101 IBO131101:ICQ131101 ILK131101:IMM131101 IVG131101:IWI131101 JFC131101:JGE131101 JOY131101:JQA131101 JYU131101:JZW131101 KIQ131101:KJS131101 KSM131101:KTO131101 LCI131101:LDK131101 LME131101:LNG131101 LWA131101:LXC131101 MFW131101:MGY131101 MPS131101:MQU131101 MZO131101:NAQ131101 NJK131101:NKM131101 NTG131101:NUI131101 ODC131101:OEE131101 OMY131101:OOA131101 OWU131101:OXW131101 PGQ131101:PHS131101 PQM131101:PRO131101 QAI131101:QBK131101 QKE131101:QLG131101 QUA131101:QVC131101 RDW131101:REY131101 RNS131101:ROU131101 RXO131101:RYQ131101 SHK131101:SIM131101 SRG131101:SSI131101 TBC131101:TCE131101 TKY131101:TMA131101 TUU131101:TVW131101 UEQ131101:UFS131101 UOM131101:UPO131101 UYI131101:UZK131101 VIE131101:VJG131101 VSA131101:VTC131101 WBW131101:WCY131101 WLS131101:WMU131101 WVO131101:WWQ131101 G196637:AI196637 JC196637:KE196637 SY196637:UA196637 ACU196637:ADW196637 AMQ196637:ANS196637 AWM196637:AXO196637 BGI196637:BHK196637 BQE196637:BRG196637 CAA196637:CBC196637 CJW196637:CKY196637 CTS196637:CUU196637 DDO196637:DEQ196637 DNK196637:DOM196637 DXG196637:DYI196637 EHC196637:EIE196637 EQY196637:ESA196637 FAU196637:FBW196637 FKQ196637:FLS196637 FUM196637:FVO196637 GEI196637:GFK196637 GOE196637:GPG196637 GYA196637:GZC196637 HHW196637:HIY196637 HRS196637:HSU196637 IBO196637:ICQ196637 ILK196637:IMM196637 IVG196637:IWI196637 JFC196637:JGE196637 JOY196637:JQA196637 JYU196637:JZW196637 KIQ196637:KJS196637 KSM196637:KTO196637 LCI196637:LDK196637 LME196637:LNG196637 LWA196637:LXC196637 MFW196637:MGY196637 MPS196637:MQU196637 MZO196637:NAQ196637 NJK196637:NKM196637 NTG196637:NUI196637 ODC196637:OEE196637 OMY196637:OOA196637 OWU196637:OXW196637 PGQ196637:PHS196637 PQM196637:PRO196637 QAI196637:QBK196637 QKE196637:QLG196637 QUA196637:QVC196637 RDW196637:REY196637 RNS196637:ROU196637 RXO196637:RYQ196637 SHK196637:SIM196637 SRG196637:SSI196637 TBC196637:TCE196637 TKY196637:TMA196637 TUU196637:TVW196637 UEQ196637:UFS196637 UOM196637:UPO196637 UYI196637:UZK196637 VIE196637:VJG196637 VSA196637:VTC196637 WBW196637:WCY196637 WLS196637:WMU196637 WVO196637:WWQ196637 G262173:AI262173 JC262173:KE262173 SY262173:UA262173 ACU262173:ADW262173 AMQ262173:ANS262173 AWM262173:AXO262173 BGI262173:BHK262173 BQE262173:BRG262173 CAA262173:CBC262173 CJW262173:CKY262173 CTS262173:CUU262173 DDO262173:DEQ262173 DNK262173:DOM262173 DXG262173:DYI262173 EHC262173:EIE262173 EQY262173:ESA262173 FAU262173:FBW262173 FKQ262173:FLS262173 FUM262173:FVO262173 GEI262173:GFK262173 GOE262173:GPG262173 GYA262173:GZC262173 HHW262173:HIY262173 HRS262173:HSU262173 IBO262173:ICQ262173 ILK262173:IMM262173 IVG262173:IWI262173 JFC262173:JGE262173 JOY262173:JQA262173 JYU262173:JZW262173 KIQ262173:KJS262173 KSM262173:KTO262173 LCI262173:LDK262173 LME262173:LNG262173 LWA262173:LXC262173 MFW262173:MGY262173 MPS262173:MQU262173 MZO262173:NAQ262173 NJK262173:NKM262173 NTG262173:NUI262173 ODC262173:OEE262173 OMY262173:OOA262173 OWU262173:OXW262173 PGQ262173:PHS262173 PQM262173:PRO262173 QAI262173:QBK262173 QKE262173:QLG262173 QUA262173:QVC262173 RDW262173:REY262173 RNS262173:ROU262173 RXO262173:RYQ262173 SHK262173:SIM262173 SRG262173:SSI262173 TBC262173:TCE262173 TKY262173:TMA262173 TUU262173:TVW262173 UEQ262173:UFS262173 UOM262173:UPO262173 UYI262173:UZK262173 VIE262173:VJG262173 VSA262173:VTC262173 WBW262173:WCY262173 WLS262173:WMU262173 WVO262173:WWQ262173 G327709:AI327709 JC327709:KE327709 SY327709:UA327709 ACU327709:ADW327709 AMQ327709:ANS327709 AWM327709:AXO327709 BGI327709:BHK327709 BQE327709:BRG327709 CAA327709:CBC327709 CJW327709:CKY327709 CTS327709:CUU327709 DDO327709:DEQ327709 DNK327709:DOM327709 DXG327709:DYI327709 EHC327709:EIE327709 EQY327709:ESA327709 FAU327709:FBW327709 FKQ327709:FLS327709 FUM327709:FVO327709 GEI327709:GFK327709 GOE327709:GPG327709 GYA327709:GZC327709 HHW327709:HIY327709 HRS327709:HSU327709 IBO327709:ICQ327709 ILK327709:IMM327709 IVG327709:IWI327709 JFC327709:JGE327709 JOY327709:JQA327709 JYU327709:JZW327709 KIQ327709:KJS327709 KSM327709:KTO327709 LCI327709:LDK327709 LME327709:LNG327709 LWA327709:LXC327709 MFW327709:MGY327709 MPS327709:MQU327709 MZO327709:NAQ327709 NJK327709:NKM327709 NTG327709:NUI327709 ODC327709:OEE327709 OMY327709:OOA327709 OWU327709:OXW327709 PGQ327709:PHS327709 PQM327709:PRO327709 QAI327709:QBK327709 QKE327709:QLG327709 QUA327709:QVC327709 RDW327709:REY327709 RNS327709:ROU327709 RXO327709:RYQ327709 SHK327709:SIM327709 SRG327709:SSI327709 TBC327709:TCE327709 TKY327709:TMA327709 TUU327709:TVW327709 UEQ327709:UFS327709 UOM327709:UPO327709 UYI327709:UZK327709 VIE327709:VJG327709 VSA327709:VTC327709 WBW327709:WCY327709 WLS327709:WMU327709 WVO327709:WWQ327709 G393245:AI393245 JC393245:KE393245 SY393245:UA393245 ACU393245:ADW393245 AMQ393245:ANS393245 AWM393245:AXO393245 BGI393245:BHK393245 BQE393245:BRG393245 CAA393245:CBC393245 CJW393245:CKY393245 CTS393245:CUU393245 DDO393245:DEQ393245 DNK393245:DOM393245 DXG393245:DYI393245 EHC393245:EIE393245 EQY393245:ESA393245 FAU393245:FBW393245 FKQ393245:FLS393245 FUM393245:FVO393245 GEI393245:GFK393245 GOE393245:GPG393245 GYA393245:GZC393245 HHW393245:HIY393245 HRS393245:HSU393245 IBO393245:ICQ393245 ILK393245:IMM393245 IVG393245:IWI393245 JFC393245:JGE393245 JOY393245:JQA393245 JYU393245:JZW393245 KIQ393245:KJS393245 KSM393245:KTO393245 LCI393245:LDK393245 LME393245:LNG393245 LWA393245:LXC393245 MFW393245:MGY393245 MPS393245:MQU393245 MZO393245:NAQ393245 NJK393245:NKM393245 NTG393245:NUI393245 ODC393245:OEE393245 OMY393245:OOA393245 OWU393245:OXW393245 PGQ393245:PHS393245 PQM393245:PRO393245 QAI393245:QBK393245 QKE393245:QLG393245 QUA393245:QVC393245 RDW393245:REY393245 RNS393245:ROU393245 RXO393245:RYQ393245 SHK393245:SIM393245 SRG393245:SSI393245 TBC393245:TCE393245 TKY393245:TMA393245 TUU393245:TVW393245 UEQ393245:UFS393245 UOM393245:UPO393245 UYI393245:UZK393245 VIE393245:VJG393245 VSA393245:VTC393245 WBW393245:WCY393245 WLS393245:WMU393245 WVO393245:WWQ393245 G458781:AI458781 JC458781:KE458781 SY458781:UA458781 ACU458781:ADW458781 AMQ458781:ANS458781 AWM458781:AXO458781 BGI458781:BHK458781 BQE458781:BRG458781 CAA458781:CBC458781 CJW458781:CKY458781 CTS458781:CUU458781 DDO458781:DEQ458781 DNK458781:DOM458781 DXG458781:DYI458781 EHC458781:EIE458781 EQY458781:ESA458781 FAU458781:FBW458781 FKQ458781:FLS458781 FUM458781:FVO458781 GEI458781:GFK458781 GOE458781:GPG458781 GYA458781:GZC458781 HHW458781:HIY458781 HRS458781:HSU458781 IBO458781:ICQ458781 ILK458781:IMM458781 IVG458781:IWI458781 JFC458781:JGE458781 JOY458781:JQA458781 JYU458781:JZW458781 KIQ458781:KJS458781 KSM458781:KTO458781 LCI458781:LDK458781 LME458781:LNG458781 LWA458781:LXC458781 MFW458781:MGY458781 MPS458781:MQU458781 MZO458781:NAQ458781 NJK458781:NKM458781 NTG458781:NUI458781 ODC458781:OEE458781 OMY458781:OOA458781 OWU458781:OXW458781 PGQ458781:PHS458781 PQM458781:PRO458781 QAI458781:QBK458781 QKE458781:QLG458781 QUA458781:QVC458781 RDW458781:REY458781 RNS458781:ROU458781 RXO458781:RYQ458781 SHK458781:SIM458781 SRG458781:SSI458781 TBC458781:TCE458781 TKY458781:TMA458781 TUU458781:TVW458781 UEQ458781:UFS458781 UOM458781:UPO458781 UYI458781:UZK458781 VIE458781:VJG458781 VSA458781:VTC458781 WBW458781:WCY458781 WLS458781:WMU458781 WVO458781:WWQ458781 G524317:AI524317 JC524317:KE524317 SY524317:UA524317 ACU524317:ADW524317 AMQ524317:ANS524317 AWM524317:AXO524317 BGI524317:BHK524317 BQE524317:BRG524317 CAA524317:CBC524317 CJW524317:CKY524317 CTS524317:CUU524317 DDO524317:DEQ524317 DNK524317:DOM524317 DXG524317:DYI524317 EHC524317:EIE524317 EQY524317:ESA524317 FAU524317:FBW524317 FKQ524317:FLS524317 FUM524317:FVO524317 GEI524317:GFK524317 GOE524317:GPG524317 GYA524317:GZC524317 HHW524317:HIY524317 HRS524317:HSU524317 IBO524317:ICQ524317 ILK524317:IMM524317 IVG524317:IWI524317 JFC524317:JGE524317 JOY524317:JQA524317 JYU524317:JZW524317 KIQ524317:KJS524317 KSM524317:KTO524317 LCI524317:LDK524317 LME524317:LNG524317 LWA524317:LXC524317 MFW524317:MGY524317 MPS524317:MQU524317 MZO524317:NAQ524317 NJK524317:NKM524317 NTG524317:NUI524317 ODC524317:OEE524317 OMY524317:OOA524317 OWU524317:OXW524317 PGQ524317:PHS524317 PQM524317:PRO524317 QAI524317:QBK524317 QKE524317:QLG524317 QUA524317:QVC524317 RDW524317:REY524317 RNS524317:ROU524317 RXO524317:RYQ524317 SHK524317:SIM524317 SRG524317:SSI524317 TBC524317:TCE524317 TKY524317:TMA524317 TUU524317:TVW524317 UEQ524317:UFS524317 UOM524317:UPO524317 UYI524317:UZK524317 VIE524317:VJG524317 VSA524317:VTC524317 WBW524317:WCY524317 WLS524317:WMU524317 WVO524317:WWQ524317 G589853:AI589853 JC589853:KE589853 SY589853:UA589853 ACU589853:ADW589853 AMQ589853:ANS589853 AWM589853:AXO589853 BGI589853:BHK589853 BQE589853:BRG589853 CAA589853:CBC589853 CJW589853:CKY589853 CTS589853:CUU589853 DDO589853:DEQ589853 DNK589853:DOM589853 DXG589853:DYI589853 EHC589853:EIE589853 EQY589853:ESA589853 FAU589853:FBW589853 FKQ589853:FLS589853 FUM589853:FVO589853 GEI589853:GFK589853 GOE589853:GPG589853 GYA589853:GZC589853 HHW589853:HIY589853 HRS589853:HSU589853 IBO589853:ICQ589853 ILK589853:IMM589853 IVG589853:IWI589853 JFC589853:JGE589853 JOY589853:JQA589853 JYU589853:JZW589853 KIQ589853:KJS589853 KSM589853:KTO589853 LCI589853:LDK589853 LME589853:LNG589853 LWA589853:LXC589853 MFW589853:MGY589853 MPS589853:MQU589853 MZO589853:NAQ589853 NJK589853:NKM589853 NTG589853:NUI589853 ODC589853:OEE589853 OMY589853:OOA589853 OWU589853:OXW589853 PGQ589853:PHS589853 PQM589853:PRO589853 QAI589853:QBK589853 QKE589853:QLG589853 QUA589853:QVC589853 RDW589853:REY589853 RNS589853:ROU589853 RXO589853:RYQ589853 SHK589853:SIM589853 SRG589853:SSI589853 TBC589853:TCE589853 TKY589853:TMA589853 TUU589853:TVW589853 UEQ589853:UFS589853 UOM589853:UPO589853 UYI589853:UZK589853 VIE589853:VJG589853 VSA589853:VTC589853 WBW589853:WCY589853 WLS589853:WMU589853 WVO589853:WWQ589853 G655389:AI655389 JC655389:KE655389 SY655389:UA655389 ACU655389:ADW655389 AMQ655389:ANS655389 AWM655389:AXO655389 BGI655389:BHK655389 BQE655389:BRG655389 CAA655389:CBC655389 CJW655389:CKY655389 CTS655389:CUU655389 DDO655389:DEQ655389 DNK655389:DOM655389 DXG655389:DYI655389 EHC655389:EIE655389 EQY655389:ESA655389 FAU655389:FBW655389 FKQ655389:FLS655389 FUM655389:FVO655389 GEI655389:GFK655389 GOE655389:GPG655389 GYA655389:GZC655389 HHW655389:HIY655389 HRS655389:HSU655389 IBO655389:ICQ655389 ILK655389:IMM655389 IVG655389:IWI655389 JFC655389:JGE655389 JOY655389:JQA655389 JYU655389:JZW655389 KIQ655389:KJS655389 KSM655389:KTO655389 LCI655389:LDK655389 LME655389:LNG655389 LWA655389:LXC655389 MFW655389:MGY655389 MPS655389:MQU655389 MZO655389:NAQ655389 NJK655389:NKM655389 NTG655389:NUI655389 ODC655389:OEE655389 OMY655389:OOA655389 OWU655389:OXW655389 PGQ655389:PHS655389 PQM655389:PRO655389 QAI655389:QBK655389 QKE655389:QLG655389 QUA655389:QVC655389 RDW655389:REY655389 RNS655389:ROU655389 RXO655389:RYQ655389 SHK655389:SIM655389 SRG655389:SSI655389 TBC655389:TCE655389 TKY655389:TMA655389 TUU655389:TVW655389 UEQ655389:UFS655389 UOM655389:UPO655389 UYI655389:UZK655389 VIE655389:VJG655389 VSA655389:VTC655389 WBW655389:WCY655389 WLS655389:WMU655389 WVO655389:WWQ655389 G720925:AI720925 JC720925:KE720925 SY720925:UA720925 ACU720925:ADW720925 AMQ720925:ANS720925 AWM720925:AXO720925 BGI720925:BHK720925 BQE720925:BRG720925 CAA720925:CBC720925 CJW720925:CKY720925 CTS720925:CUU720925 DDO720925:DEQ720925 DNK720925:DOM720925 DXG720925:DYI720925 EHC720925:EIE720925 EQY720925:ESA720925 FAU720925:FBW720925 FKQ720925:FLS720925 FUM720925:FVO720925 GEI720925:GFK720925 GOE720925:GPG720925 GYA720925:GZC720925 HHW720925:HIY720925 HRS720925:HSU720925 IBO720925:ICQ720925 ILK720925:IMM720925 IVG720925:IWI720925 JFC720925:JGE720925 JOY720925:JQA720925 JYU720925:JZW720925 KIQ720925:KJS720925 KSM720925:KTO720925 LCI720925:LDK720925 LME720925:LNG720925 LWA720925:LXC720925 MFW720925:MGY720925 MPS720925:MQU720925 MZO720925:NAQ720925 NJK720925:NKM720925 NTG720925:NUI720925 ODC720925:OEE720925 OMY720925:OOA720925 OWU720925:OXW720925 PGQ720925:PHS720925 PQM720925:PRO720925 QAI720925:QBK720925 QKE720925:QLG720925 QUA720925:QVC720925 RDW720925:REY720925 RNS720925:ROU720925 RXO720925:RYQ720925 SHK720925:SIM720925 SRG720925:SSI720925 TBC720925:TCE720925 TKY720925:TMA720925 TUU720925:TVW720925 UEQ720925:UFS720925 UOM720925:UPO720925 UYI720925:UZK720925 VIE720925:VJG720925 VSA720925:VTC720925 WBW720925:WCY720925 WLS720925:WMU720925 WVO720925:WWQ720925 G786461:AI786461 JC786461:KE786461 SY786461:UA786461 ACU786461:ADW786461 AMQ786461:ANS786461 AWM786461:AXO786461 BGI786461:BHK786461 BQE786461:BRG786461 CAA786461:CBC786461 CJW786461:CKY786461 CTS786461:CUU786461 DDO786461:DEQ786461 DNK786461:DOM786461 DXG786461:DYI786461 EHC786461:EIE786461 EQY786461:ESA786461 FAU786461:FBW786461 FKQ786461:FLS786461 FUM786461:FVO786461 GEI786461:GFK786461 GOE786461:GPG786461 GYA786461:GZC786461 HHW786461:HIY786461 HRS786461:HSU786461 IBO786461:ICQ786461 ILK786461:IMM786461 IVG786461:IWI786461 JFC786461:JGE786461 JOY786461:JQA786461 JYU786461:JZW786461 KIQ786461:KJS786461 KSM786461:KTO786461 LCI786461:LDK786461 LME786461:LNG786461 LWA786461:LXC786461 MFW786461:MGY786461 MPS786461:MQU786461 MZO786461:NAQ786461 NJK786461:NKM786461 NTG786461:NUI786461 ODC786461:OEE786461 OMY786461:OOA786461 OWU786461:OXW786461 PGQ786461:PHS786461 PQM786461:PRO786461 QAI786461:QBK786461 QKE786461:QLG786461 QUA786461:QVC786461 RDW786461:REY786461 RNS786461:ROU786461 RXO786461:RYQ786461 SHK786461:SIM786461 SRG786461:SSI786461 TBC786461:TCE786461 TKY786461:TMA786461 TUU786461:TVW786461 UEQ786461:UFS786461 UOM786461:UPO786461 UYI786461:UZK786461 VIE786461:VJG786461 VSA786461:VTC786461 WBW786461:WCY786461 WLS786461:WMU786461 WVO786461:WWQ786461 G851997:AI851997 JC851997:KE851997 SY851997:UA851997 ACU851997:ADW851997 AMQ851997:ANS851997 AWM851997:AXO851997 BGI851997:BHK851997 BQE851997:BRG851997 CAA851997:CBC851997 CJW851997:CKY851997 CTS851997:CUU851997 DDO851997:DEQ851997 DNK851997:DOM851997 DXG851997:DYI851997 EHC851997:EIE851997 EQY851997:ESA851997 FAU851997:FBW851997 FKQ851997:FLS851997 FUM851997:FVO851997 GEI851997:GFK851997 GOE851997:GPG851997 GYA851997:GZC851997 HHW851997:HIY851997 HRS851997:HSU851997 IBO851997:ICQ851997 ILK851997:IMM851997 IVG851997:IWI851997 JFC851997:JGE851997 JOY851997:JQA851997 JYU851997:JZW851997 KIQ851997:KJS851997 KSM851997:KTO851997 LCI851997:LDK851997 LME851997:LNG851997 LWA851997:LXC851997 MFW851997:MGY851997 MPS851997:MQU851997 MZO851997:NAQ851997 NJK851997:NKM851997 NTG851997:NUI851997 ODC851997:OEE851997 OMY851997:OOA851997 OWU851997:OXW851997 PGQ851997:PHS851997 PQM851997:PRO851997 QAI851997:QBK851997 QKE851997:QLG851997 QUA851997:QVC851997 RDW851997:REY851997 RNS851997:ROU851997 RXO851997:RYQ851997 SHK851997:SIM851997 SRG851997:SSI851997 TBC851997:TCE851997 TKY851997:TMA851997 TUU851997:TVW851997 UEQ851997:UFS851997 UOM851997:UPO851997 UYI851997:UZK851997 VIE851997:VJG851997 VSA851997:VTC851997 WBW851997:WCY851997 WLS851997:WMU851997 WVO851997:WWQ851997 G917533:AI917533 JC917533:KE917533 SY917533:UA917533 ACU917533:ADW917533 AMQ917533:ANS917533 AWM917533:AXO917533 BGI917533:BHK917533 BQE917533:BRG917533 CAA917533:CBC917533 CJW917533:CKY917533 CTS917533:CUU917533 DDO917533:DEQ917533 DNK917533:DOM917533 DXG917533:DYI917533 EHC917533:EIE917533 EQY917533:ESA917533 FAU917533:FBW917533 FKQ917533:FLS917533 FUM917533:FVO917533 GEI917533:GFK917533 GOE917533:GPG917533 GYA917533:GZC917533 HHW917533:HIY917533 HRS917533:HSU917533 IBO917533:ICQ917533 ILK917533:IMM917533 IVG917533:IWI917533 JFC917533:JGE917533 JOY917533:JQA917533 JYU917533:JZW917533 KIQ917533:KJS917533 KSM917533:KTO917533 LCI917533:LDK917533 LME917533:LNG917533 LWA917533:LXC917533 MFW917533:MGY917533 MPS917533:MQU917533 MZO917533:NAQ917533 NJK917533:NKM917533 NTG917533:NUI917533 ODC917533:OEE917533 OMY917533:OOA917533 OWU917533:OXW917533 PGQ917533:PHS917533 PQM917533:PRO917533 QAI917533:QBK917533 QKE917533:QLG917533 QUA917533:QVC917533 RDW917533:REY917533 RNS917533:ROU917533 RXO917533:RYQ917533 SHK917533:SIM917533 SRG917533:SSI917533 TBC917533:TCE917533 TKY917533:TMA917533 TUU917533:TVW917533 UEQ917533:UFS917533 UOM917533:UPO917533 UYI917533:UZK917533 VIE917533:VJG917533 VSA917533:VTC917533 WBW917533:WCY917533 WLS917533:WMU917533 WVO917533:WWQ917533 G983069:AI983069 JC983069:KE983069 SY983069:UA983069 ACU983069:ADW983069 AMQ983069:ANS983069 AWM983069:AXO983069 BGI983069:BHK983069 BQE983069:BRG983069 CAA983069:CBC983069 CJW983069:CKY983069 CTS983069:CUU983069 DDO983069:DEQ983069 DNK983069:DOM983069 DXG983069:DYI983069 EHC983069:EIE983069 EQY983069:ESA983069 FAU983069:FBW983069 FKQ983069:FLS983069 FUM983069:FVO983069 GEI983069:GFK983069 GOE983069:GPG983069 GYA983069:GZC983069 HHW983069:HIY983069 HRS983069:HSU983069 IBO983069:ICQ983069 ILK983069:IMM983069 IVG983069:IWI983069 JFC983069:JGE983069 JOY983069:JQA983069 JYU983069:JZW983069 KIQ983069:KJS983069 KSM983069:KTO983069 LCI983069:LDK983069 LME983069:LNG983069 LWA983069:LXC983069 MFW983069:MGY983069 MPS983069:MQU983069 MZO983069:NAQ983069 NJK983069:NKM983069 NTG983069:NUI983069 ODC983069:OEE983069 OMY983069:OOA983069 OWU983069:OXW983069 PGQ983069:PHS983069 PQM983069:PRO983069 QAI983069:QBK983069 QKE983069:QLG983069 QUA983069:QVC983069 RDW983069:REY983069 RNS983069:ROU983069 RXO983069:RYQ983069 SHK983069:SIM983069 SRG983069:SSI983069 TBC983069:TCE983069 TKY983069:TMA983069 TUU983069:TVW983069 UEQ983069:UFS983069 UOM983069:UPO983069 UYI983069:UZK983069 VIE983069:VJG983069 VSA983069:VTC983069 WBW983069:WCY983069 WLS983069:WMU983069 WVO983069:WWQ983069 G11:AI11 JC11:KE11 SY11:UA11 ACU11:ADW11 AMQ11:ANS11 AWM11:AXO11 BGI11:BHK11 BQE11:BRG11 CAA11:CBC11 CJW11:CKY11 CTS11:CUU11 DDO11:DEQ11 DNK11:DOM11 DXG11:DYI11 EHC11:EIE11 EQY11:ESA11 FAU11:FBW11 FKQ11:FLS11 FUM11:FVO11 GEI11:GFK11 GOE11:GPG11 GYA11:GZC11 HHW11:HIY11 HRS11:HSU11 IBO11:ICQ11 ILK11:IMM11 IVG11:IWI11 JFC11:JGE11 JOY11:JQA11 JYU11:JZW11 KIQ11:KJS11 KSM11:KTO11 LCI11:LDK11 LME11:LNG11 LWA11:LXC11 MFW11:MGY11 MPS11:MQU11 MZO11:NAQ11 NJK11:NKM11 NTG11:NUI11 ODC11:OEE11 OMY11:OOA11 OWU11:OXW11 PGQ11:PHS11 PQM11:PRO11 QAI11:QBK11 QKE11:QLG11 QUA11:QVC11 RDW11:REY11 RNS11:ROU11 RXO11:RYQ11 SHK11:SIM11 SRG11:SSI11 TBC11:TCE11 TKY11:TMA11 TUU11:TVW11 UEQ11:UFS11 UOM11:UPO11 UYI11:UZK11 VIE11:VJG11 VSA11:VTC11 WBW11:WCY11 WLS11:WMU11 WVO11:WWQ11 G65547:AI65547 JC65547:KE65547 SY65547:UA65547 ACU65547:ADW65547 AMQ65547:ANS65547 AWM65547:AXO65547 BGI65547:BHK65547 BQE65547:BRG65547 CAA65547:CBC65547 CJW65547:CKY65547 CTS65547:CUU65547 DDO65547:DEQ65547 DNK65547:DOM65547 DXG65547:DYI65547 EHC65547:EIE65547 EQY65547:ESA65547 FAU65547:FBW65547 FKQ65547:FLS65547 FUM65547:FVO65547 GEI65547:GFK65547 GOE65547:GPG65547 GYA65547:GZC65547 HHW65547:HIY65547 HRS65547:HSU65547 IBO65547:ICQ65547 ILK65547:IMM65547 IVG65547:IWI65547 JFC65547:JGE65547 JOY65547:JQA65547 JYU65547:JZW65547 KIQ65547:KJS65547 KSM65547:KTO65547 LCI65547:LDK65547 LME65547:LNG65547 LWA65547:LXC65547 MFW65547:MGY65547 MPS65547:MQU65547 MZO65547:NAQ65547 NJK65547:NKM65547 NTG65547:NUI65547 ODC65547:OEE65547 OMY65547:OOA65547 OWU65547:OXW65547 PGQ65547:PHS65547 PQM65547:PRO65547 QAI65547:QBK65547 QKE65547:QLG65547 QUA65547:QVC65547 RDW65547:REY65547 RNS65547:ROU65547 RXO65547:RYQ65547 SHK65547:SIM65547 SRG65547:SSI65547 TBC65547:TCE65547 TKY65547:TMA65547 TUU65547:TVW65547 UEQ65547:UFS65547 UOM65547:UPO65547 UYI65547:UZK65547 VIE65547:VJG65547 VSA65547:VTC65547 WBW65547:WCY65547 WLS65547:WMU65547 WVO65547:WWQ65547 G131083:AI131083 JC131083:KE131083 SY131083:UA131083 ACU131083:ADW131083 AMQ131083:ANS131083 AWM131083:AXO131083 BGI131083:BHK131083 BQE131083:BRG131083 CAA131083:CBC131083 CJW131083:CKY131083 CTS131083:CUU131083 DDO131083:DEQ131083 DNK131083:DOM131083 DXG131083:DYI131083 EHC131083:EIE131083 EQY131083:ESA131083 FAU131083:FBW131083 FKQ131083:FLS131083 FUM131083:FVO131083 GEI131083:GFK131083 GOE131083:GPG131083 GYA131083:GZC131083 HHW131083:HIY131083 HRS131083:HSU131083 IBO131083:ICQ131083 ILK131083:IMM131083 IVG131083:IWI131083 JFC131083:JGE131083 JOY131083:JQA131083 JYU131083:JZW131083 KIQ131083:KJS131083 KSM131083:KTO131083 LCI131083:LDK131083 LME131083:LNG131083 LWA131083:LXC131083 MFW131083:MGY131083 MPS131083:MQU131083 MZO131083:NAQ131083 NJK131083:NKM131083 NTG131083:NUI131083 ODC131083:OEE131083 OMY131083:OOA131083 OWU131083:OXW131083 PGQ131083:PHS131083 PQM131083:PRO131083 QAI131083:QBK131083 QKE131083:QLG131083 QUA131083:QVC131083 RDW131083:REY131083 RNS131083:ROU131083 RXO131083:RYQ131083 SHK131083:SIM131083 SRG131083:SSI131083 TBC131083:TCE131083 TKY131083:TMA131083 TUU131083:TVW131083 UEQ131083:UFS131083 UOM131083:UPO131083 UYI131083:UZK131083 VIE131083:VJG131083 VSA131083:VTC131083 WBW131083:WCY131083 WLS131083:WMU131083 WVO131083:WWQ131083 G196619:AI196619 JC196619:KE196619 SY196619:UA196619 ACU196619:ADW196619 AMQ196619:ANS196619 AWM196619:AXO196619 BGI196619:BHK196619 BQE196619:BRG196619 CAA196619:CBC196619 CJW196619:CKY196619 CTS196619:CUU196619 DDO196619:DEQ196619 DNK196619:DOM196619 DXG196619:DYI196619 EHC196619:EIE196619 EQY196619:ESA196619 FAU196619:FBW196619 FKQ196619:FLS196619 FUM196619:FVO196619 GEI196619:GFK196619 GOE196619:GPG196619 GYA196619:GZC196619 HHW196619:HIY196619 HRS196619:HSU196619 IBO196619:ICQ196619 ILK196619:IMM196619 IVG196619:IWI196619 JFC196619:JGE196619 JOY196619:JQA196619 JYU196619:JZW196619 KIQ196619:KJS196619 KSM196619:KTO196619 LCI196619:LDK196619 LME196619:LNG196619 LWA196619:LXC196619 MFW196619:MGY196619 MPS196619:MQU196619 MZO196619:NAQ196619 NJK196619:NKM196619 NTG196619:NUI196619 ODC196619:OEE196619 OMY196619:OOA196619 OWU196619:OXW196619 PGQ196619:PHS196619 PQM196619:PRO196619 QAI196619:QBK196619 QKE196619:QLG196619 QUA196619:QVC196619 RDW196619:REY196619 RNS196619:ROU196619 RXO196619:RYQ196619 SHK196619:SIM196619 SRG196619:SSI196619 TBC196619:TCE196619 TKY196619:TMA196619 TUU196619:TVW196619 UEQ196619:UFS196619 UOM196619:UPO196619 UYI196619:UZK196619 VIE196619:VJG196619 VSA196619:VTC196619 WBW196619:WCY196619 WLS196619:WMU196619 WVO196619:WWQ196619 G262155:AI262155 JC262155:KE262155 SY262155:UA262155 ACU262155:ADW262155 AMQ262155:ANS262155 AWM262155:AXO262155 BGI262155:BHK262155 BQE262155:BRG262155 CAA262155:CBC262155 CJW262155:CKY262155 CTS262155:CUU262155 DDO262155:DEQ262155 DNK262155:DOM262155 DXG262155:DYI262155 EHC262155:EIE262155 EQY262155:ESA262155 FAU262155:FBW262155 FKQ262155:FLS262155 FUM262155:FVO262155 GEI262155:GFK262155 GOE262155:GPG262155 GYA262155:GZC262155 HHW262155:HIY262155 HRS262155:HSU262155 IBO262155:ICQ262155 ILK262155:IMM262155 IVG262155:IWI262155 JFC262155:JGE262155 JOY262155:JQA262155 JYU262155:JZW262155 KIQ262155:KJS262155 KSM262155:KTO262155 LCI262155:LDK262155 LME262155:LNG262155 LWA262155:LXC262155 MFW262155:MGY262155 MPS262155:MQU262155 MZO262155:NAQ262155 NJK262155:NKM262155 NTG262155:NUI262155 ODC262155:OEE262155 OMY262155:OOA262155 OWU262155:OXW262155 PGQ262155:PHS262155 PQM262155:PRO262155 QAI262155:QBK262155 QKE262155:QLG262155 QUA262155:QVC262155 RDW262155:REY262155 RNS262155:ROU262155 RXO262155:RYQ262155 SHK262155:SIM262155 SRG262155:SSI262155 TBC262155:TCE262155 TKY262155:TMA262155 TUU262155:TVW262155 UEQ262155:UFS262155 UOM262155:UPO262155 UYI262155:UZK262155 VIE262155:VJG262155 VSA262155:VTC262155 WBW262155:WCY262155 WLS262155:WMU262155 WVO262155:WWQ262155 G327691:AI327691 JC327691:KE327691 SY327691:UA327691 ACU327691:ADW327691 AMQ327691:ANS327691 AWM327691:AXO327691 BGI327691:BHK327691 BQE327691:BRG327691 CAA327691:CBC327691 CJW327691:CKY327691 CTS327691:CUU327691 DDO327691:DEQ327691 DNK327691:DOM327691 DXG327691:DYI327691 EHC327691:EIE327691 EQY327691:ESA327691 FAU327691:FBW327691 FKQ327691:FLS327691 FUM327691:FVO327691 GEI327691:GFK327691 GOE327691:GPG327691 GYA327691:GZC327691 HHW327691:HIY327691 HRS327691:HSU327691 IBO327691:ICQ327691 ILK327691:IMM327691 IVG327691:IWI327691 JFC327691:JGE327691 JOY327691:JQA327691 JYU327691:JZW327691 KIQ327691:KJS327691 KSM327691:KTO327691 LCI327691:LDK327691 LME327691:LNG327691 LWA327691:LXC327691 MFW327691:MGY327691 MPS327691:MQU327691 MZO327691:NAQ327691 NJK327691:NKM327691 NTG327691:NUI327691 ODC327691:OEE327691 OMY327691:OOA327691 OWU327691:OXW327691 PGQ327691:PHS327691 PQM327691:PRO327691 QAI327691:QBK327691 QKE327691:QLG327691 QUA327691:QVC327691 RDW327691:REY327691 RNS327691:ROU327691 RXO327691:RYQ327691 SHK327691:SIM327691 SRG327691:SSI327691 TBC327691:TCE327691 TKY327691:TMA327691 TUU327691:TVW327691 UEQ327691:UFS327691 UOM327691:UPO327691 UYI327691:UZK327691 VIE327691:VJG327691 VSA327691:VTC327691 WBW327691:WCY327691 WLS327691:WMU327691 WVO327691:WWQ327691 G393227:AI393227 JC393227:KE393227 SY393227:UA393227 ACU393227:ADW393227 AMQ393227:ANS393227 AWM393227:AXO393227 BGI393227:BHK393227 BQE393227:BRG393227 CAA393227:CBC393227 CJW393227:CKY393227 CTS393227:CUU393227 DDO393227:DEQ393227 DNK393227:DOM393227 DXG393227:DYI393227 EHC393227:EIE393227 EQY393227:ESA393227 FAU393227:FBW393227 FKQ393227:FLS393227 FUM393227:FVO393227 GEI393227:GFK393227 GOE393227:GPG393227 GYA393227:GZC393227 HHW393227:HIY393227 HRS393227:HSU393227 IBO393227:ICQ393227 ILK393227:IMM393227 IVG393227:IWI393227 JFC393227:JGE393227 JOY393227:JQA393227 JYU393227:JZW393227 KIQ393227:KJS393227 KSM393227:KTO393227 LCI393227:LDK393227 LME393227:LNG393227 LWA393227:LXC393227 MFW393227:MGY393227 MPS393227:MQU393227 MZO393227:NAQ393227 NJK393227:NKM393227 NTG393227:NUI393227 ODC393227:OEE393227 OMY393227:OOA393227 OWU393227:OXW393227 PGQ393227:PHS393227 PQM393227:PRO393227 QAI393227:QBK393227 QKE393227:QLG393227 QUA393227:QVC393227 RDW393227:REY393227 RNS393227:ROU393227 RXO393227:RYQ393227 SHK393227:SIM393227 SRG393227:SSI393227 TBC393227:TCE393227 TKY393227:TMA393227 TUU393227:TVW393227 UEQ393227:UFS393227 UOM393227:UPO393227 UYI393227:UZK393227 VIE393227:VJG393227 VSA393227:VTC393227 WBW393227:WCY393227 WLS393227:WMU393227 WVO393227:WWQ393227 G458763:AI458763 JC458763:KE458763 SY458763:UA458763 ACU458763:ADW458763 AMQ458763:ANS458763 AWM458763:AXO458763 BGI458763:BHK458763 BQE458763:BRG458763 CAA458763:CBC458763 CJW458763:CKY458763 CTS458763:CUU458763 DDO458763:DEQ458763 DNK458763:DOM458763 DXG458763:DYI458763 EHC458763:EIE458763 EQY458763:ESA458763 FAU458763:FBW458763 FKQ458763:FLS458763 FUM458763:FVO458763 GEI458763:GFK458763 GOE458763:GPG458763 GYA458763:GZC458763 HHW458763:HIY458763 HRS458763:HSU458763 IBO458763:ICQ458763 ILK458763:IMM458763 IVG458763:IWI458763 JFC458763:JGE458763 JOY458763:JQA458763 JYU458763:JZW458763 KIQ458763:KJS458763 KSM458763:KTO458763 LCI458763:LDK458763 LME458763:LNG458763 LWA458763:LXC458763 MFW458763:MGY458763 MPS458763:MQU458763 MZO458763:NAQ458763 NJK458763:NKM458763 NTG458763:NUI458763 ODC458763:OEE458763 OMY458763:OOA458763 OWU458763:OXW458763 PGQ458763:PHS458763 PQM458763:PRO458763 QAI458763:QBK458763 QKE458763:QLG458763 QUA458763:QVC458763 RDW458763:REY458763 RNS458763:ROU458763 RXO458763:RYQ458763 SHK458763:SIM458763 SRG458763:SSI458763 TBC458763:TCE458763 TKY458763:TMA458763 TUU458763:TVW458763 UEQ458763:UFS458763 UOM458763:UPO458763 UYI458763:UZK458763 VIE458763:VJG458763 VSA458763:VTC458763 WBW458763:WCY458763 WLS458763:WMU458763 WVO458763:WWQ458763 G524299:AI524299 JC524299:KE524299 SY524299:UA524299 ACU524299:ADW524299 AMQ524299:ANS524299 AWM524299:AXO524299 BGI524299:BHK524299 BQE524299:BRG524299 CAA524299:CBC524299 CJW524299:CKY524299 CTS524299:CUU524299 DDO524299:DEQ524299 DNK524299:DOM524299 DXG524299:DYI524299 EHC524299:EIE524299 EQY524299:ESA524299 FAU524299:FBW524299 FKQ524299:FLS524299 FUM524299:FVO524299 GEI524299:GFK524299 GOE524299:GPG524299 GYA524299:GZC524299 HHW524299:HIY524299 HRS524299:HSU524299 IBO524299:ICQ524299 ILK524299:IMM524299 IVG524299:IWI524299 JFC524299:JGE524299 JOY524299:JQA524299 JYU524299:JZW524299 KIQ524299:KJS524299 KSM524299:KTO524299 LCI524299:LDK524299 LME524299:LNG524299 LWA524299:LXC524299 MFW524299:MGY524299 MPS524299:MQU524299 MZO524299:NAQ524299 NJK524299:NKM524299 NTG524299:NUI524299 ODC524299:OEE524299 OMY524299:OOA524299 OWU524299:OXW524299 PGQ524299:PHS524299 PQM524299:PRO524299 QAI524299:QBK524299 QKE524299:QLG524299 QUA524299:QVC524299 RDW524299:REY524299 RNS524299:ROU524299 RXO524299:RYQ524299 SHK524299:SIM524299 SRG524299:SSI524299 TBC524299:TCE524299 TKY524299:TMA524299 TUU524299:TVW524299 UEQ524299:UFS524299 UOM524299:UPO524299 UYI524299:UZK524299 VIE524299:VJG524299 VSA524299:VTC524299 WBW524299:WCY524299 WLS524299:WMU524299 WVO524299:WWQ524299 G589835:AI589835 JC589835:KE589835 SY589835:UA589835 ACU589835:ADW589835 AMQ589835:ANS589835 AWM589835:AXO589835 BGI589835:BHK589835 BQE589835:BRG589835 CAA589835:CBC589835 CJW589835:CKY589835 CTS589835:CUU589835 DDO589835:DEQ589835 DNK589835:DOM589835 DXG589835:DYI589835 EHC589835:EIE589835 EQY589835:ESA589835 FAU589835:FBW589835 FKQ589835:FLS589835 FUM589835:FVO589835 GEI589835:GFK589835 GOE589835:GPG589835 GYA589835:GZC589835 HHW589835:HIY589835 HRS589835:HSU589835 IBO589835:ICQ589835 ILK589835:IMM589835 IVG589835:IWI589835 JFC589835:JGE589835 JOY589835:JQA589835 JYU589835:JZW589835 KIQ589835:KJS589835 KSM589835:KTO589835 LCI589835:LDK589835 LME589835:LNG589835 LWA589835:LXC589835 MFW589835:MGY589835 MPS589835:MQU589835 MZO589835:NAQ589835 NJK589835:NKM589835 NTG589835:NUI589835 ODC589835:OEE589835 OMY589835:OOA589835 OWU589835:OXW589835 PGQ589835:PHS589835 PQM589835:PRO589835 QAI589835:QBK589835 QKE589835:QLG589835 QUA589835:QVC589835 RDW589835:REY589835 RNS589835:ROU589835 RXO589835:RYQ589835 SHK589835:SIM589835 SRG589835:SSI589835 TBC589835:TCE589835 TKY589835:TMA589835 TUU589835:TVW589835 UEQ589835:UFS589835 UOM589835:UPO589835 UYI589835:UZK589835 VIE589835:VJG589835 VSA589835:VTC589835 WBW589835:WCY589835 WLS589835:WMU589835 WVO589835:WWQ589835 G655371:AI655371 JC655371:KE655371 SY655371:UA655371 ACU655371:ADW655371 AMQ655371:ANS655371 AWM655371:AXO655371 BGI655371:BHK655371 BQE655371:BRG655371 CAA655371:CBC655371 CJW655371:CKY655371 CTS655371:CUU655371 DDO655371:DEQ655371 DNK655371:DOM655371 DXG655371:DYI655371 EHC655371:EIE655371 EQY655371:ESA655371 FAU655371:FBW655371 FKQ655371:FLS655371 FUM655371:FVO655371 GEI655371:GFK655371 GOE655371:GPG655371 GYA655371:GZC655371 HHW655371:HIY655371 HRS655371:HSU655371 IBO655371:ICQ655371 ILK655371:IMM655371 IVG655371:IWI655371 JFC655371:JGE655371 JOY655371:JQA655371 JYU655371:JZW655371 KIQ655371:KJS655371 KSM655371:KTO655371 LCI655371:LDK655371 LME655371:LNG655371 LWA655371:LXC655371 MFW655371:MGY655371 MPS655371:MQU655371 MZO655371:NAQ655371 NJK655371:NKM655371 NTG655371:NUI655371 ODC655371:OEE655371 OMY655371:OOA655371 OWU655371:OXW655371 PGQ655371:PHS655371 PQM655371:PRO655371 QAI655371:QBK655371 QKE655371:QLG655371 QUA655371:QVC655371 RDW655371:REY655371 RNS655371:ROU655371 RXO655371:RYQ655371 SHK655371:SIM655371 SRG655371:SSI655371 TBC655371:TCE655371 TKY655371:TMA655371 TUU655371:TVW655371 UEQ655371:UFS655371 UOM655371:UPO655371 UYI655371:UZK655371 VIE655371:VJG655371 VSA655371:VTC655371 WBW655371:WCY655371 WLS655371:WMU655371 WVO655371:WWQ655371 G720907:AI720907 JC720907:KE720907 SY720907:UA720907 ACU720907:ADW720907 AMQ720907:ANS720907 AWM720907:AXO720907 BGI720907:BHK720907 BQE720907:BRG720907 CAA720907:CBC720907 CJW720907:CKY720907 CTS720907:CUU720907 DDO720907:DEQ720907 DNK720907:DOM720907 DXG720907:DYI720907 EHC720907:EIE720907 EQY720907:ESA720907 FAU720907:FBW720907 FKQ720907:FLS720907 FUM720907:FVO720907 GEI720907:GFK720907 GOE720907:GPG720907 GYA720907:GZC720907 HHW720907:HIY720907 HRS720907:HSU720907 IBO720907:ICQ720907 ILK720907:IMM720907 IVG720907:IWI720907 JFC720907:JGE720907 JOY720907:JQA720907 JYU720907:JZW720907 KIQ720907:KJS720907 KSM720907:KTO720907 LCI720907:LDK720907 LME720907:LNG720907 LWA720907:LXC720907 MFW720907:MGY720907 MPS720907:MQU720907 MZO720907:NAQ720907 NJK720907:NKM720907 NTG720907:NUI720907 ODC720907:OEE720907 OMY720907:OOA720907 OWU720907:OXW720907 PGQ720907:PHS720907 PQM720907:PRO720907 QAI720907:QBK720907 QKE720907:QLG720907 QUA720907:QVC720907 RDW720907:REY720907 RNS720907:ROU720907 RXO720907:RYQ720907 SHK720907:SIM720907 SRG720907:SSI720907 TBC720907:TCE720907 TKY720907:TMA720907 TUU720907:TVW720907 UEQ720907:UFS720907 UOM720907:UPO720907 UYI720907:UZK720907 VIE720907:VJG720907 VSA720907:VTC720907 WBW720907:WCY720907 WLS720907:WMU720907 WVO720907:WWQ720907 G786443:AI786443 JC786443:KE786443 SY786443:UA786443 ACU786443:ADW786443 AMQ786443:ANS786443 AWM786443:AXO786443 BGI786443:BHK786443 BQE786443:BRG786443 CAA786443:CBC786443 CJW786443:CKY786443 CTS786443:CUU786443 DDO786443:DEQ786443 DNK786443:DOM786443 DXG786443:DYI786443 EHC786443:EIE786443 EQY786443:ESA786443 FAU786443:FBW786443 FKQ786443:FLS786443 FUM786443:FVO786443 GEI786443:GFK786443 GOE786443:GPG786443 GYA786443:GZC786443 HHW786443:HIY786443 HRS786443:HSU786443 IBO786443:ICQ786443 ILK786443:IMM786443 IVG786443:IWI786443 JFC786443:JGE786443 JOY786443:JQA786443 JYU786443:JZW786443 KIQ786443:KJS786443 KSM786443:KTO786443 LCI786443:LDK786443 LME786443:LNG786443 LWA786443:LXC786443 MFW786443:MGY786443 MPS786443:MQU786443 MZO786443:NAQ786443 NJK786443:NKM786443 NTG786443:NUI786443 ODC786443:OEE786443 OMY786443:OOA786443 OWU786443:OXW786443 PGQ786443:PHS786443 PQM786443:PRO786443 QAI786443:QBK786443 QKE786443:QLG786443 QUA786443:QVC786443 RDW786443:REY786443 RNS786443:ROU786443 RXO786443:RYQ786443 SHK786443:SIM786443 SRG786443:SSI786443 TBC786443:TCE786443 TKY786443:TMA786443 TUU786443:TVW786443 UEQ786443:UFS786443 UOM786443:UPO786443 UYI786443:UZK786443 VIE786443:VJG786443 VSA786443:VTC786443 WBW786443:WCY786443 WLS786443:WMU786443 WVO786443:WWQ786443 G851979:AI851979 JC851979:KE851979 SY851979:UA851979 ACU851979:ADW851979 AMQ851979:ANS851979 AWM851979:AXO851979 BGI851979:BHK851979 BQE851979:BRG851979 CAA851979:CBC851979 CJW851979:CKY851979 CTS851979:CUU851979 DDO851979:DEQ851979 DNK851979:DOM851979 DXG851979:DYI851979 EHC851979:EIE851979 EQY851979:ESA851979 FAU851979:FBW851979 FKQ851979:FLS851979 FUM851979:FVO851979 GEI851979:GFK851979 GOE851979:GPG851979 GYA851979:GZC851979 HHW851979:HIY851979 HRS851979:HSU851979 IBO851979:ICQ851979 ILK851979:IMM851979 IVG851979:IWI851979 JFC851979:JGE851979 JOY851979:JQA851979 JYU851979:JZW851979 KIQ851979:KJS851979 KSM851979:KTO851979 LCI851979:LDK851979 LME851979:LNG851979 LWA851979:LXC851979 MFW851979:MGY851979 MPS851979:MQU851979 MZO851979:NAQ851979 NJK851979:NKM851979 NTG851979:NUI851979 ODC851979:OEE851979 OMY851979:OOA851979 OWU851979:OXW851979 PGQ851979:PHS851979 PQM851979:PRO851979 QAI851979:QBK851979 QKE851979:QLG851979 QUA851979:QVC851979 RDW851979:REY851979 RNS851979:ROU851979 RXO851979:RYQ851979 SHK851979:SIM851979 SRG851979:SSI851979 TBC851979:TCE851979 TKY851979:TMA851979 TUU851979:TVW851979 UEQ851979:UFS851979 UOM851979:UPO851979 UYI851979:UZK851979 VIE851979:VJG851979 VSA851979:VTC851979 WBW851979:WCY851979 WLS851979:WMU851979 WVO851979:WWQ851979 G917515:AI917515 JC917515:KE917515 SY917515:UA917515 ACU917515:ADW917515 AMQ917515:ANS917515 AWM917515:AXO917515 BGI917515:BHK917515 BQE917515:BRG917515 CAA917515:CBC917515 CJW917515:CKY917515 CTS917515:CUU917515 DDO917515:DEQ917515 DNK917515:DOM917515 DXG917515:DYI917515 EHC917515:EIE917515 EQY917515:ESA917515 FAU917515:FBW917515 FKQ917515:FLS917515 FUM917515:FVO917515 GEI917515:GFK917515 GOE917515:GPG917515 GYA917515:GZC917515 HHW917515:HIY917515 HRS917515:HSU917515 IBO917515:ICQ917515 ILK917515:IMM917515 IVG917515:IWI917515 JFC917515:JGE917515 JOY917515:JQA917515 JYU917515:JZW917515 KIQ917515:KJS917515 KSM917515:KTO917515 LCI917515:LDK917515 LME917515:LNG917515 LWA917515:LXC917515 MFW917515:MGY917515 MPS917515:MQU917515 MZO917515:NAQ917515 NJK917515:NKM917515 NTG917515:NUI917515 ODC917515:OEE917515 OMY917515:OOA917515 OWU917515:OXW917515 PGQ917515:PHS917515 PQM917515:PRO917515 QAI917515:QBK917515 QKE917515:QLG917515 QUA917515:QVC917515 RDW917515:REY917515 RNS917515:ROU917515 RXO917515:RYQ917515 SHK917515:SIM917515 SRG917515:SSI917515 TBC917515:TCE917515 TKY917515:TMA917515 TUU917515:TVW917515 UEQ917515:UFS917515 UOM917515:UPO917515 UYI917515:UZK917515 VIE917515:VJG917515 VSA917515:VTC917515 WBW917515:WCY917515 WLS917515:WMU917515 WVO917515:WWQ917515 G983051:AI983051 JC983051:KE983051 SY983051:UA983051 ACU983051:ADW983051 AMQ983051:ANS983051 AWM983051:AXO983051 BGI983051:BHK983051 BQE983051:BRG983051 CAA983051:CBC983051 CJW983051:CKY983051 CTS983051:CUU983051 DDO983051:DEQ983051 DNK983051:DOM983051 DXG983051:DYI983051 EHC983051:EIE983051 EQY983051:ESA983051 FAU983051:FBW983051 FKQ983051:FLS983051 FUM983051:FVO983051 GEI983051:GFK983051 GOE983051:GPG983051 GYA983051:GZC983051 HHW983051:HIY983051 HRS983051:HSU983051 IBO983051:ICQ983051 ILK983051:IMM983051 IVG983051:IWI983051 JFC983051:JGE983051 JOY983051:JQA983051 JYU983051:JZW983051 KIQ983051:KJS983051 KSM983051:KTO983051 LCI983051:LDK983051 LME983051:LNG983051 LWA983051:LXC983051 MFW983051:MGY983051 MPS983051:MQU983051 MZO983051:NAQ983051 NJK983051:NKM983051 NTG983051:NUI983051 ODC983051:OEE983051 OMY983051:OOA983051 OWU983051:OXW983051 PGQ983051:PHS983051 PQM983051:PRO983051 QAI983051:QBK983051 QKE983051:QLG983051 QUA983051:QVC983051 RDW983051:REY983051 RNS983051:ROU983051 RXO983051:RYQ983051 SHK983051:SIM983051 SRG983051:SSI983051 TBC983051:TCE983051 TKY983051:TMA983051 TUU983051:TVW983051 UEQ983051:UFS983051 UOM983051:UPO983051 UYI983051:UZK983051 VIE983051:VJG983051 VSA983051:VTC983051 WBW983051:WCY983051 WLS983051:WMU983051 WVO983051:WWQ983051 F11:F29 JB11:JB29 SX11:SX29 ACT11:ACT29 AMP11:AMP29 AWL11:AWL29 BGH11:BGH29 BQD11:BQD29 BZZ11:BZZ29 CJV11:CJV29 CTR11:CTR29 DDN11:DDN29 DNJ11:DNJ29 DXF11:DXF29 EHB11:EHB29 EQX11:EQX29 FAT11:FAT29 FKP11:FKP29 FUL11:FUL29 GEH11:GEH29 GOD11:GOD29 GXZ11:GXZ29 HHV11:HHV29 HRR11:HRR29 IBN11:IBN29 ILJ11:ILJ29 IVF11:IVF29 JFB11:JFB29 JOX11:JOX29 JYT11:JYT29 KIP11:KIP29 KSL11:KSL29 LCH11:LCH29 LMD11:LMD29 LVZ11:LVZ29 MFV11:MFV29 MPR11:MPR29 MZN11:MZN29 NJJ11:NJJ29 NTF11:NTF29 ODB11:ODB29 OMX11:OMX29 OWT11:OWT29 PGP11:PGP29 PQL11:PQL29 QAH11:QAH29 QKD11:QKD29 QTZ11:QTZ29 RDV11:RDV29 RNR11:RNR29 RXN11:RXN29 SHJ11:SHJ29 SRF11:SRF29 TBB11:TBB29 TKX11:TKX29 TUT11:TUT29 UEP11:UEP29 UOL11:UOL29 UYH11:UYH29 VID11:VID29 VRZ11:VRZ29 WBV11:WBV29 WLR11:WLR29 WVN11:WVN29 F65547:F65565 JB65547:JB65565 SX65547:SX65565 ACT65547:ACT65565 AMP65547:AMP65565 AWL65547:AWL65565 BGH65547:BGH65565 BQD65547:BQD65565 BZZ65547:BZZ65565 CJV65547:CJV65565 CTR65547:CTR65565 DDN65547:DDN65565 DNJ65547:DNJ65565 DXF65547:DXF65565 EHB65547:EHB65565 EQX65547:EQX65565 FAT65547:FAT65565 FKP65547:FKP65565 FUL65547:FUL65565 GEH65547:GEH65565 GOD65547:GOD65565 GXZ65547:GXZ65565 HHV65547:HHV65565 HRR65547:HRR65565 IBN65547:IBN65565 ILJ65547:ILJ65565 IVF65547:IVF65565 JFB65547:JFB65565 JOX65547:JOX65565 JYT65547:JYT65565 KIP65547:KIP65565 KSL65547:KSL65565 LCH65547:LCH65565 LMD65547:LMD65565 LVZ65547:LVZ65565 MFV65547:MFV65565 MPR65547:MPR65565 MZN65547:MZN65565 NJJ65547:NJJ65565 NTF65547:NTF65565 ODB65547:ODB65565 OMX65547:OMX65565 OWT65547:OWT65565 PGP65547:PGP65565 PQL65547:PQL65565 QAH65547:QAH65565 QKD65547:QKD65565 QTZ65547:QTZ65565 RDV65547:RDV65565 RNR65547:RNR65565 RXN65547:RXN65565 SHJ65547:SHJ65565 SRF65547:SRF65565 TBB65547:TBB65565 TKX65547:TKX65565 TUT65547:TUT65565 UEP65547:UEP65565 UOL65547:UOL65565 UYH65547:UYH65565 VID65547:VID65565 VRZ65547:VRZ65565 WBV65547:WBV65565 WLR65547:WLR65565 WVN65547:WVN65565 F131083:F131101 JB131083:JB131101 SX131083:SX131101 ACT131083:ACT131101 AMP131083:AMP131101 AWL131083:AWL131101 BGH131083:BGH131101 BQD131083:BQD131101 BZZ131083:BZZ131101 CJV131083:CJV131101 CTR131083:CTR131101 DDN131083:DDN131101 DNJ131083:DNJ131101 DXF131083:DXF131101 EHB131083:EHB131101 EQX131083:EQX131101 FAT131083:FAT131101 FKP131083:FKP131101 FUL131083:FUL131101 GEH131083:GEH131101 GOD131083:GOD131101 GXZ131083:GXZ131101 HHV131083:HHV131101 HRR131083:HRR131101 IBN131083:IBN131101 ILJ131083:ILJ131101 IVF131083:IVF131101 JFB131083:JFB131101 JOX131083:JOX131101 JYT131083:JYT131101 KIP131083:KIP131101 KSL131083:KSL131101 LCH131083:LCH131101 LMD131083:LMD131101 LVZ131083:LVZ131101 MFV131083:MFV131101 MPR131083:MPR131101 MZN131083:MZN131101 NJJ131083:NJJ131101 NTF131083:NTF131101 ODB131083:ODB131101 OMX131083:OMX131101 OWT131083:OWT131101 PGP131083:PGP131101 PQL131083:PQL131101 QAH131083:QAH131101 QKD131083:QKD131101 QTZ131083:QTZ131101 RDV131083:RDV131101 RNR131083:RNR131101 RXN131083:RXN131101 SHJ131083:SHJ131101 SRF131083:SRF131101 TBB131083:TBB131101 TKX131083:TKX131101 TUT131083:TUT131101 UEP131083:UEP131101 UOL131083:UOL131101 UYH131083:UYH131101 VID131083:VID131101 VRZ131083:VRZ131101 WBV131083:WBV131101 WLR131083:WLR131101 WVN131083:WVN131101 F196619:F196637 JB196619:JB196637 SX196619:SX196637 ACT196619:ACT196637 AMP196619:AMP196637 AWL196619:AWL196637 BGH196619:BGH196637 BQD196619:BQD196637 BZZ196619:BZZ196637 CJV196619:CJV196637 CTR196619:CTR196637 DDN196619:DDN196637 DNJ196619:DNJ196637 DXF196619:DXF196637 EHB196619:EHB196637 EQX196619:EQX196637 FAT196619:FAT196637 FKP196619:FKP196637 FUL196619:FUL196637 GEH196619:GEH196637 GOD196619:GOD196637 GXZ196619:GXZ196637 HHV196619:HHV196637 HRR196619:HRR196637 IBN196619:IBN196637 ILJ196619:ILJ196637 IVF196619:IVF196637 JFB196619:JFB196637 JOX196619:JOX196637 JYT196619:JYT196637 KIP196619:KIP196637 KSL196619:KSL196637 LCH196619:LCH196637 LMD196619:LMD196637 LVZ196619:LVZ196637 MFV196619:MFV196637 MPR196619:MPR196637 MZN196619:MZN196637 NJJ196619:NJJ196637 NTF196619:NTF196637 ODB196619:ODB196637 OMX196619:OMX196637 OWT196619:OWT196637 PGP196619:PGP196637 PQL196619:PQL196637 QAH196619:QAH196637 QKD196619:QKD196637 QTZ196619:QTZ196637 RDV196619:RDV196637 RNR196619:RNR196637 RXN196619:RXN196637 SHJ196619:SHJ196637 SRF196619:SRF196637 TBB196619:TBB196637 TKX196619:TKX196637 TUT196619:TUT196637 UEP196619:UEP196637 UOL196619:UOL196637 UYH196619:UYH196637 VID196619:VID196637 VRZ196619:VRZ196637 WBV196619:WBV196637 WLR196619:WLR196637 WVN196619:WVN196637 F262155:F262173 JB262155:JB262173 SX262155:SX262173 ACT262155:ACT262173 AMP262155:AMP262173 AWL262155:AWL262173 BGH262155:BGH262173 BQD262155:BQD262173 BZZ262155:BZZ262173 CJV262155:CJV262173 CTR262155:CTR262173 DDN262155:DDN262173 DNJ262155:DNJ262173 DXF262155:DXF262173 EHB262155:EHB262173 EQX262155:EQX262173 FAT262155:FAT262173 FKP262155:FKP262173 FUL262155:FUL262173 GEH262155:GEH262173 GOD262155:GOD262173 GXZ262155:GXZ262173 HHV262155:HHV262173 HRR262155:HRR262173 IBN262155:IBN262173 ILJ262155:ILJ262173 IVF262155:IVF262173 JFB262155:JFB262173 JOX262155:JOX262173 JYT262155:JYT262173 KIP262155:KIP262173 KSL262155:KSL262173 LCH262155:LCH262173 LMD262155:LMD262173 LVZ262155:LVZ262173 MFV262155:MFV262173 MPR262155:MPR262173 MZN262155:MZN262173 NJJ262155:NJJ262173 NTF262155:NTF262173 ODB262155:ODB262173 OMX262155:OMX262173 OWT262155:OWT262173 PGP262155:PGP262173 PQL262155:PQL262173 QAH262155:QAH262173 QKD262155:QKD262173 QTZ262155:QTZ262173 RDV262155:RDV262173 RNR262155:RNR262173 RXN262155:RXN262173 SHJ262155:SHJ262173 SRF262155:SRF262173 TBB262155:TBB262173 TKX262155:TKX262173 TUT262155:TUT262173 UEP262155:UEP262173 UOL262155:UOL262173 UYH262155:UYH262173 VID262155:VID262173 VRZ262155:VRZ262173 WBV262155:WBV262173 WLR262155:WLR262173 WVN262155:WVN262173 F327691:F327709 JB327691:JB327709 SX327691:SX327709 ACT327691:ACT327709 AMP327691:AMP327709 AWL327691:AWL327709 BGH327691:BGH327709 BQD327691:BQD327709 BZZ327691:BZZ327709 CJV327691:CJV327709 CTR327691:CTR327709 DDN327691:DDN327709 DNJ327691:DNJ327709 DXF327691:DXF327709 EHB327691:EHB327709 EQX327691:EQX327709 FAT327691:FAT327709 FKP327691:FKP327709 FUL327691:FUL327709 GEH327691:GEH327709 GOD327691:GOD327709 GXZ327691:GXZ327709 HHV327691:HHV327709 HRR327691:HRR327709 IBN327691:IBN327709 ILJ327691:ILJ327709 IVF327691:IVF327709 JFB327691:JFB327709 JOX327691:JOX327709 JYT327691:JYT327709 KIP327691:KIP327709 KSL327691:KSL327709 LCH327691:LCH327709 LMD327691:LMD327709 LVZ327691:LVZ327709 MFV327691:MFV327709 MPR327691:MPR327709 MZN327691:MZN327709 NJJ327691:NJJ327709 NTF327691:NTF327709 ODB327691:ODB327709 OMX327691:OMX327709 OWT327691:OWT327709 PGP327691:PGP327709 PQL327691:PQL327709 QAH327691:QAH327709 QKD327691:QKD327709 QTZ327691:QTZ327709 RDV327691:RDV327709 RNR327691:RNR327709 RXN327691:RXN327709 SHJ327691:SHJ327709 SRF327691:SRF327709 TBB327691:TBB327709 TKX327691:TKX327709 TUT327691:TUT327709 UEP327691:UEP327709 UOL327691:UOL327709 UYH327691:UYH327709 VID327691:VID327709 VRZ327691:VRZ327709 WBV327691:WBV327709 WLR327691:WLR327709 WVN327691:WVN327709 F393227:F393245 JB393227:JB393245 SX393227:SX393245 ACT393227:ACT393245 AMP393227:AMP393245 AWL393227:AWL393245 BGH393227:BGH393245 BQD393227:BQD393245 BZZ393227:BZZ393245 CJV393227:CJV393245 CTR393227:CTR393245 DDN393227:DDN393245 DNJ393227:DNJ393245 DXF393227:DXF393245 EHB393227:EHB393245 EQX393227:EQX393245 FAT393227:FAT393245 FKP393227:FKP393245 FUL393227:FUL393245 GEH393227:GEH393245 GOD393227:GOD393245 GXZ393227:GXZ393245 HHV393227:HHV393245 HRR393227:HRR393245 IBN393227:IBN393245 ILJ393227:ILJ393245 IVF393227:IVF393245 JFB393227:JFB393245 JOX393227:JOX393245 JYT393227:JYT393245 KIP393227:KIP393245 KSL393227:KSL393245 LCH393227:LCH393245 LMD393227:LMD393245 LVZ393227:LVZ393245 MFV393227:MFV393245 MPR393227:MPR393245 MZN393227:MZN393245 NJJ393227:NJJ393245 NTF393227:NTF393245 ODB393227:ODB393245 OMX393227:OMX393245 OWT393227:OWT393245 PGP393227:PGP393245 PQL393227:PQL393245 QAH393227:QAH393245 QKD393227:QKD393245 QTZ393227:QTZ393245 RDV393227:RDV393245 RNR393227:RNR393245 RXN393227:RXN393245 SHJ393227:SHJ393245 SRF393227:SRF393245 TBB393227:TBB393245 TKX393227:TKX393245 TUT393227:TUT393245 UEP393227:UEP393245 UOL393227:UOL393245 UYH393227:UYH393245 VID393227:VID393245 VRZ393227:VRZ393245 WBV393227:WBV393245 WLR393227:WLR393245 WVN393227:WVN393245 F458763:F458781 JB458763:JB458781 SX458763:SX458781 ACT458763:ACT458781 AMP458763:AMP458781 AWL458763:AWL458781 BGH458763:BGH458781 BQD458763:BQD458781 BZZ458763:BZZ458781 CJV458763:CJV458781 CTR458763:CTR458781 DDN458763:DDN458781 DNJ458763:DNJ458781 DXF458763:DXF458781 EHB458763:EHB458781 EQX458763:EQX458781 FAT458763:FAT458781 FKP458763:FKP458781 FUL458763:FUL458781 GEH458763:GEH458781 GOD458763:GOD458781 GXZ458763:GXZ458781 HHV458763:HHV458781 HRR458763:HRR458781 IBN458763:IBN458781 ILJ458763:ILJ458781 IVF458763:IVF458781 JFB458763:JFB458781 JOX458763:JOX458781 JYT458763:JYT458781 KIP458763:KIP458781 KSL458763:KSL458781 LCH458763:LCH458781 LMD458763:LMD458781 LVZ458763:LVZ458781 MFV458763:MFV458781 MPR458763:MPR458781 MZN458763:MZN458781 NJJ458763:NJJ458781 NTF458763:NTF458781 ODB458763:ODB458781 OMX458763:OMX458781 OWT458763:OWT458781 PGP458763:PGP458781 PQL458763:PQL458781 QAH458763:QAH458781 QKD458763:QKD458781 QTZ458763:QTZ458781 RDV458763:RDV458781 RNR458763:RNR458781 RXN458763:RXN458781 SHJ458763:SHJ458781 SRF458763:SRF458781 TBB458763:TBB458781 TKX458763:TKX458781 TUT458763:TUT458781 UEP458763:UEP458781 UOL458763:UOL458781 UYH458763:UYH458781 VID458763:VID458781 VRZ458763:VRZ458781 WBV458763:WBV458781 WLR458763:WLR458781 WVN458763:WVN458781 F524299:F524317 JB524299:JB524317 SX524299:SX524317 ACT524299:ACT524317 AMP524299:AMP524317 AWL524299:AWL524317 BGH524299:BGH524317 BQD524299:BQD524317 BZZ524299:BZZ524317 CJV524299:CJV524317 CTR524299:CTR524317 DDN524299:DDN524317 DNJ524299:DNJ524317 DXF524299:DXF524317 EHB524299:EHB524317 EQX524299:EQX524317 FAT524299:FAT524317 FKP524299:FKP524317 FUL524299:FUL524317 GEH524299:GEH524317 GOD524299:GOD524317 GXZ524299:GXZ524317 HHV524299:HHV524317 HRR524299:HRR524317 IBN524299:IBN524317 ILJ524299:ILJ524317 IVF524299:IVF524317 JFB524299:JFB524317 JOX524299:JOX524317 JYT524299:JYT524317 KIP524299:KIP524317 KSL524299:KSL524317 LCH524299:LCH524317 LMD524299:LMD524317 LVZ524299:LVZ524317 MFV524299:MFV524317 MPR524299:MPR524317 MZN524299:MZN524317 NJJ524299:NJJ524317 NTF524299:NTF524317 ODB524299:ODB524317 OMX524299:OMX524317 OWT524299:OWT524317 PGP524299:PGP524317 PQL524299:PQL524317 QAH524299:QAH524317 QKD524299:QKD524317 QTZ524299:QTZ524317 RDV524299:RDV524317 RNR524299:RNR524317 RXN524299:RXN524317 SHJ524299:SHJ524317 SRF524299:SRF524317 TBB524299:TBB524317 TKX524299:TKX524317 TUT524299:TUT524317 UEP524299:UEP524317 UOL524299:UOL524317 UYH524299:UYH524317 VID524299:VID524317 VRZ524299:VRZ524317 WBV524299:WBV524317 WLR524299:WLR524317 WVN524299:WVN524317 F589835:F589853 JB589835:JB589853 SX589835:SX589853 ACT589835:ACT589853 AMP589835:AMP589853 AWL589835:AWL589853 BGH589835:BGH589853 BQD589835:BQD589853 BZZ589835:BZZ589853 CJV589835:CJV589853 CTR589835:CTR589853 DDN589835:DDN589853 DNJ589835:DNJ589853 DXF589835:DXF589853 EHB589835:EHB589853 EQX589835:EQX589853 FAT589835:FAT589853 FKP589835:FKP589853 FUL589835:FUL589853 GEH589835:GEH589853 GOD589835:GOD589853 GXZ589835:GXZ589853 HHV589835:HHV589853 HRR589835:HRR589853 IBN589835:IBN589853 ILJ589835:ILJ589853 IVF589835:IVF589853 JFB589835:JFB589853 JOX589835:JOX589853 JYT589835:JYT589853 KIP589835:KIP589853 KSL589835:KSL589853 LCH589835:LCH589853 LMD589835:LMD589853 LVZ589835:LVZ589853 MFV589835:MFV589853 MPR589835:MPR589853 MZN589835:MZN589853 NJJ589835:NJJ589853 NTF589835:NTF589853 ODB589835:ODB589853 OMX589835:OMX589853 OWT589835:OWT589853 PGP589835:PGP589853 PQL589835:PQL589853 QAH589835:QAH589853 QKD589835:QKD589853 QTZ589835:QTZ589853 RDV589835:RDV589853 RNR589835:RNR589853 RXN589835:RXN589853 SHJ589835:SHJ589853 SRF589835:SRF589853 TBB589835:TBB589853 TKX589835:TKX589853 TUT589835:TUT589853 UEP589835:UEP589853 UOL589835:UOL589853 UYH589835:UYH589853 VID589835:VID589853 VRZ589835:VRZ589853 WBV589835:WBV589853 WLR589835:WLR589853 WVN589835:WVN589853 F655371:F655389 JB655371:JB655389 SX655371:SX655389 ACT655371:ACT655389 AMP655371:AMP655389 AWL655371:AWL655389 BGH655371:BGH655389 BQD655371:BQD655389 BZZ655371:BZZ655389 CJV655371:CJV655389 CTR655371:CTR655389 DDN655371:DDN655389 DNJ655371:DNJ655389 DXF655371:DXF655389 EHB655371:EHB655389 EQX655371:EQX655389 FAT655371:FAT655389 FKP655371:FKP655389 FUL655371:FUL655389 GEH655371:GEH655389 GOD655371:GOD655389 GXZ655371:GXZ655389 HHV655371:HHV655389 HRR655371:HRR655389 IBN655371:IBN655389 ILJ655371:ILJ655389 IVF655371:IVF655389 JFB655371:JFB655389 JOX655371:JOX655389 JYT655371:JYT655389 KIP655371:KIP655389 KSL655371:KSL655389 LCH655371:LCH655389 LMD655371:LMD655389 LVZ655371:LVZ655389 MFV655371:MFV655389 MPR655371:MPR655389 MZN655371:MZN655389 NJJ655371:NJJ655389 NTF655371:NTF655389 ODB655371:ODB655389 OMX655371:OMX655389 OWT655371:OWT655389 PGP655371:PGP655389 PQL655371:PQL655389 QAH655371:QAH655389 QKD655371:QKD655389 QTZ655371:QTZ655389 RDV655371:RDV655389 RNR655371:RNR655389 RXN655371:RXN655389 SHJ655371:SHJ655389 SRF655371:SRF655389 TBB655371:TBB655389 TKX655371:TKX655389 TUT655371:TUT655389 UEP655371:UEP655389 UOL655371:UOL655389 UYH655371:UYH655389 VID655371:VID655389 VRZ655371:VRZ655389 WBV655371:WBV655389 WLR655371:WLR655389 WVN655371:WVN655389 F720907:F720925 JB720907:JB720925 SX720907:SX720925 ACT720907:ACT720925 AMP720907:AMP720925 AWL720907:AWL720925 BGH720907:BGH720925 BQD720907:BQD720925 BZZ720907:BZZ720925 CJV720907:CJV720925 CTR720907:CTR720925 DDN720907:DDN720925 DNJ720907:DNJ720925 DXF720907:DXF720925 EHB720907:EHB720925 EQX720907:EQX720925 FAT720907:FAT720925 FKP720907:FKP720925 FUL720907:FUL720925 GEH720907:GEH720925 GOD720907:GOD720925 GXZ720907:GXZ720925 HHV720907:HHV720925 HRR720907:HRR720925 IBN720907:IBN720925 ILJ720907:ILJ720925 IVF720907:IVF720925 JFB720907:JFB720925 JOX720907:JOX720925 JYT720907:JYT720925 KIP720907:KIP720925 KSL720907:KSL720925 LCH720907:LCH720925 LMD720907:LMD720925 LVZ720907:LVZ720925 MFV720907:MFV720925 MPR720907:MPR720925 MZN720907:MZN720925 NJJ720907:NJJ720925 NTF720907:NTF720925 ODB720907:ODB720925 OMX720907:OMX720925 OWT720907:OWT720925 PGP720907:PGP720925 PQL720907:PQL720925 QAH720907:QAH720925 QKD720907:QKD720925 QTZ720907:QTZ720925 RDV720907:RDV720925 RNR720907:RNR720925 RXN720907:RXN720925 SHJ720907:SHJ720925 SRF720907:SRF720925 TBB720907:TBB720925 TKX720907:TKX720925 TUT720907:TUT720925 UEP720907:UEP720925 UOL720907:UOL720925 UYH720907:UYH720925 VID720907:VID720925 VRZ720907:VRZ720925 WBV720907:WBV720925 WLR720907:WLR720925 WVN720907:WVN720925 F786443:F786461 JB786443:JB786461 SX786443:SX786461 ACT786443:ACT786461 AMP786443:AMP786461 AWL786443:AWL786461 BGH786443:BGH786461 BQD786443:BQD786461 BZZ786443:BZZ786461 CJV786443:CJV786461 CTR786443:CTR786461 DDN786443:DDN786461 DNJ786443:DNJ786461 DXF786443:DXF786461 EHB786443:EHB786461 EQX786443:EQX786461 FAT786443:FAT786461 FKP786443:FKP786461 FUL786443:FUL786461 GEH786443:GEH786461 GOD786443:GOD786461 GXZ786443:GXZ786461 HHV786443:HHV786461 HRR786443:HRR786461 IBN786443:IBN786461 ILJ786443:ILJ786461 IVF786443:IVF786461 JFB786443:JFB786461 JOX786443:JOX786461 JYT786443:JYT786461 KIP786443:KIP786461 KSL786443:KSL786461 LCH786443:LCH786461 LMD786443:LMD786461 LVZ786443:LVZ786461 MFV786443:MFV786461 MPR786443:MPR786461 MZN786443:MZN786461 NJJ786443:NJJ786461 NTF786443:NTF786461 ODB786443:ODB786461 OMX786443:OMX786461 OWT786443:OWT786461 PGP786443:PGP786461 PQL786443:PQL786461 QAH786443:QAH786461 QKD786443:QKD786461 QTZ786443:QTZ786461 RDV786443:RDV786461 RNR786443:RNR786461 RXN786443:RXN786461 SHJ786443:SHJ786461 SRF786443:SRF786461 TBB786443:TBB786461 TKX786443:TKX786461 TUT786443:TUT786461 UEP786443:UEP786461 UOL786443:UOL786461 UYH786443:UYH786461 VID786443:VID786461 VRZ786443:VRZ786461 WBV786443:WBV786461 WLR786443:WLR786461 WVN786443:WVN786461 F851979:F851997 JB851979:JB851997 SX851979:SX851997 ACT851979:ACT851997 AMP851979:AMP851997 AWL851979:AWL851997 BGH851979:BGH851997 BQD851979:BQD851997 BZZ851979:BZZ851997 CJV851979:CJV851997 CTR851979:CTR851997 DDN851979:DDN851997 DNJ851979:DNJ851997 DXF851979:DXF851997 EHB851979:EHB851997 EQX851979:EQX851997 FAT851979:FAT851997 FKP851979:FKP851997 FUL851979:FUL851997 GEH851979:GEH851997 GOD851979:GOD851997 GXZ851979:GXZ851997 HHV851979:HHV851997 HRR851979:HRR851997 IBN851979:IBN851997 ILJ851979:ILJ851997 IVF851979:IVF851997 JFB851979:JFB851997 JOX851979:JOX851997 JYT851979:JYT851997 KIP851979:KIP851997 KSL851979:KSL851997 LCH851979:LCH851997 LMD851979:LMD851997 LVZ851979:LVZ851997 MFV851979:MFV851997 MPR851979:MPR851997 MZN851979:MZN851997 NJJ851979:NJJ851997 NTF851979:NTF851997 ODB851979:ODB851997 OMX851979:OMX851997 OWT851979:OWT851997 PGP851979:PGP851997 PQL851979:PQL851997 QAH851979:QAH851997 QKD851979:QKD851997 QTZ851979:QTZ851997 RDV851979:RDV851997 RNR851979:RNR851997 RXN851979:RXN851997 SHJ851979:SHJ851997 SRF851979:SRF851997 TBB851979:TBB851997 TKX851979:TKX851997 TUT851979:TUT851997 UEP851979:UEP851997 UOL851979:UOL851997 UYH851979:UYH851997 VID851979:VID851997 VRZ851979:VRZ851997 WBV851979:WBV851997 WLR851979:WLR851997 WVN851979:WVN851997 F917515:F917533 JB917515:JB917533 SX917515:SX917533 ACT917515:ACT917533 AMP917515:AMP917533 AWL917515:AWL917533 BGH917515:BGH917533 BQD917515:BQD917533 BZZ917515:BZZ917533 CJV917515:CJV917533 CTR917515:CTR917533 DDN917515:DDN917533 DNJ917515:DNJ917533 DXF917515:DXF917533 EHB917515:EHB917533 EQX917515:EQX917533 FAT917515:FAT917533 FKP917515:FKP917533 FUL917515:FUL917533 GEH917515:GEH917533 GOD917515:GOD917533 GXZ917515:GXZ917533 HHV917515:HHV917533 HRR917515:HRR917533 IBN917515:IBN917533 ILJ917515:ILJ917533 IVF917515:IVF917533 JFB917515:JFB917533 JOX917515:JOX917533 JYT917515:JYT917533 KIP917515:KIP917533 KSL917515:KSL917533 LCH917515:LCH917533 LMD917515:LMD917533 LVZ917515:LVZ917533 MFV917515:MFV917533 MPR917515:MPR917533 MZN917515:MZN917533 NJJ917515:NJJ917533 NTF917515:NTF917533 ODB917515:ODB917533 OMX917515:OMX917533 OWT917515:OWT917533 PGP917515:PGP917533 PQL917515:PQL917533 QAH917515:QAH917533 QKD917515:QKD917533 QTZ917515:QTZ917533 RDV917515:RDV917533 RNR917515:RNR917533 RXN917515:RXN917533 SHJ917515:SHJ917533 SRF917515:SRF917533 TBB917515:TBB917533 TKX917515:TKX917533 TUT917515:TUT917533 UEP917515:UEP917533 UOL917515:UOL917533 UYH917515:UYH917533 VID917515:VID917533 VRZ917515:VRZ917533 WBV917515:WBV917533 WLR917515:WLR917533 WVN917515:WVN917533 F983051:F983069 JB983051:JB983069 SX983051:SX983069 ACT983051:ACT983069 AMP983051:AMP983069 AWL983051:AWL983069 BGH983051:BGH983069 BQD983051:BQD983069 BZZ983051:BZZ983069 CJV983051:CJV983069 CTR983051:CTR983069 DDN983051:DDN983069 DNJ983051:DNJ983069 DXF983051:DXF983069 EHB983051:EHB983069 EQX983051:EQX983069 FAT983051:FAT983069 FKP983051:FKP983069 FUL983051:FUL983069 GEH983051:GEH983069 GOD983051:GOD983069 GXZ983051:GXZ983069 HHV983051:HHV983069 HRR983051:HRR983069 IBN983051:IBN983069 ILJ983051:ILJ983069 IVF983051:IVF983069 JFB983051:JFB983069 JOX983051:JOX983069 JYT983051:JYT983069 KIP983051:KIP983069 KSL983051:KSL983069 LCH983051:LCH983069 LMD983051:LMD983069 LVZ983051:LVZ983069 MFV983051:MFV983069 MPR983051:MPR983069 MZN983051:MZN983069 NJJ983051:NJJ983069 NTF983051:NTF983069 ODB983051:ODB983069 OMX983051:OMX983069 OWT983051:OWT983069 PGP983051:PGP983069 PQL983051:PQL983069 QAH983051:QAH983069 QKD983051:QKD983069 QTZ983051:QTZ983069 RDV983051:RDV983069 RNR983051:RNR983069 RXN983051:RXN983069 SHJ983051:SHJ983069 SRF983051:SRF983069 TBB983051:TBB983069 TKX983051:TKX983069 TUT983051:TUT983069 UEP983051:UEP983069 UOL983051:UOL983069 UYH983051:UYH983069 VID983051:VID983069 VRZ983051:VRZ983069 WBV983051:WBV983069 WLR983051:WLR983069 WVN983051:WVN983069">
      <formula1>-1000000000000000</formula1>
      <formula2>1000000000000000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7"/>
  <sheetViews>
    <sheetView topLeftCell="C3" workbookViewId="0">
      <selection sqref="A1:XFD1048576"/>
    </sheetView>
  </sheetViews>
  <sheetFormatPr defaultRowHeight="12.75" x14ac:dyDescent="0.2"/>
  <cols>
    <col min="1" max="1" width="9.140625" style="5" hidden="1" customWidth="1"/>
    <col min="2" max="2" width="9.140625" style="2" hidden="1" customWidth="1"/>
    <col min="3" max="3" width="9.140625" style="2"/>
    <col min="4" max="4" width="35.7109375" style="2" customWidth="1"/>
    <col min="5" max="5" width="8.7109375" style="2" customWidth="1"/>
    <col min="6" max="35" width="11.7109375" style="2" customWidth="1"/>
    <col min="36" max="256" width="9.140625" style="2"/>
    <col min="257" max="258" width="0" style="2" hidden="1" customWidth="1"/>
    <col min="259" max="259" width="9.140625" style="2"/>
    <col min="260" max="260" width="35.7109375" style="2" customWidth="1"/>
    <col min="261" max="261" width="8.7109375" style="2" customWidth="1"/>
    <col min="262" max="291" width="11.7109375" style="2" customWidth="1"/>
    <col min="292" max="512" width="9.140625" style="2"/>
    <col min="513" max="514" width="0" style="2" hidden="1" customWidth="1"/>
    <col min="515" max="515" width="9.140625" style="2"/>
    <col min="516" max="516" width="35.7109375" style="2" customWidth="1"/>
    <col min="517" max="517" width="8.7109375" style="2" customWidth="1"/>
    <col min="518" max="547" width="11.7109375" style="2" customWidth="1"/>
    <col min="548" max="768" width="9.140625" style="2"/>
    <col min="769" max="770" width="0" style="2" hidden="1" customWidth="1"/>
    <col min="771" max="771" width="9.140625" style="2"/>
    <col min="772" max="772" width="35.7109375" style="2" customWidth="1"/>
    <col min="773" max="773" width="8.7109375" style="2" customWidth="1"/>
    <col min="774" max="803" width="11.7109375" style="2" customWidth="1"/>
    <col min="804" max="1024" width="9.140625" style="2"/>
    <col min="1025" max="1026" width="0" style="2" hidden="1" customWidth="1"/>
    <col min="1027" max="1027" width="9.140625" style="2"/>
    <col min="1028" max="1028" width="35.7109375" style="2" customWidth="1"/>
    <col min="1029" max="1029" width="8.7109375" style="2" customWidth="1"/>
    <col min="1030" max="1059" width="11.7109375" style="2" customWidth="1"/>
    <col min="1060" max="1280" width="9.140625" style="2"/>
    <col min="1281" max="1282" width="0" style="2" hidden="1" customWidth="1"/>
    <col min="1283" max="1283" width="9.140625" style="2"/>
    <col min="1284" max="1284" width="35.7109375" style="2" customWidth="1"/>
    <col min="1285" max="1285" width="8.7109375" style="2" customWidth="1"/>
    <col min="1286" max="1315" width="11.7109375" style="2" customWidth="1"/>
    <col min="1316" max="1536" width="9.140625" style="2"/>
    <col min="1537" max="1538" width="0" style="2" hidden="1" customWidth="1"/>
    <col min="1539" max="1539" width="9.140625" style="2"/>
    <col min="1540" max="1540" width="35.7109375" style="2" customWidth="1"/>
    <col min="1541" max="1541" width="8.7109375" style="2" customWidth="1"/>
    <col min="1542" max="1571" width="11.7109375" style="2" customWidth="1"/>
    <col min="1572" max="1792" width="9.140625" style="2"/>
    <col min="1793" max="1794" width="0" style="2" hidden="1" customWidth="1"/>
    <col min="1795" max="1795" width="9.140625" style="2"/>
    <col min="1796" max="1796" width="35.7109375" style="2" customWidth="1"/>
    <col min="1797" max="1797" width="8.7109375" style="2" customWidth="1"/>
    <col min="1798" max="1827" width="11.7109375" style="2" customWidth="1"/>
    <col min="1828" max="2048" width="9.140625" style="2"/>
    <col min="2049" max="2050" width="0" style="2" hidden="1" customWidth="1"/>
    <col min="2051" max="2051" width="9.140625" style="2"/>
    <col min="2052" max="2052" width="35.7109375" style="2" customWidth="1"/>
    <col min="2053" max="2053" width="8.7109375" style="2" customWidth="1"/>
    <col min="2054" max="2083" width="11.7109375" style="2" customWidth="1"/>
    <col min="2084" max="2304" width="9.140625" style="2"/>
    <col min="2305" max="2306" width="0" style="2" hidden="1" customWidth="1"/>
    <col min="2307" max="2307" width="9.140625" style="2"/>
    <col min="2308" max="2308" width="35.7109375" style="2" customWidth="1"/>
    <col min="2309" max="2309" width="8.7109375" style="2" customWidth="1"/>
    <col min="2310" max="2339" width="11.7109375" style="2" customWidth="1"/>
    <col min="2340" max="2560" width="9.140625" style="2"/>
    <col min="2561" max="2562" width="0" style="2" hidden="1" customWidth="1"/>
    <col min="2563" max="2563" width="9.140625" style="2"/>
    <col min="2564" max="2564" width="35.7109375" style="2" customWidth="1"/>
    <col min="2565" max="2565" width="8.7109375" style="2" customWidth="1"/>
    <col min="2566" max="2595" width="11.7109375" style="2" customWidth="1"/>
    <col min="2596" max="2816" width="9.140625" style="2"/>
    <col min="2817" max="2818" width="0" style="2" hidden="1" customWidth="1"/>
    <col min="2819" max="2819" width="9.140625" style="2"/>
    <col min="2820" max="2820" width="35.7109375" style="2" customWidth="1"/>
    <col min="2821" max="2821" width="8.7109375" style="2" customWidth="1"/>
    <col min="2822" max="2851" width="11.7109375" style="2" customWidth="1"/>
    <col min="2852" max="3072" width="9.140625" style="2"/>
    <col min="3073" max="3074" width="0" style="2" hidden="1" customWidth="1"/>
    <col min="3075" max="3075" width="9.140625" style="2"/>
    <col min="3076" max="3076" width="35.7109375" style="2" customWidth="1"/>
    <col min="3077" max="3077" width="8.7109375" style="2" customWidth="1"/>
    <col min="3078" max="3107" width="11.7109375" style="2" customWidth="1"/>
    <col min="3108" max="3328" width="9.140625" style="2"/>
    <col min="3329" max="3330" width="0" style="2" hidden="1" customWidth="1"/>
    <col min="3331" max="3331" width="9.140625" style="2"/>
    <col min="3332" max="3332" width="35.7109375" style="2" customWidth="1"/>
    <col min="3333" max="3333" width="8.7109375" style="2" customWidth="1"/>
    <col min="3334" max="3363" width="11.7109375" style="2" customWidth="1"/>
    <col min="3364" max="3584" width="9.140625" style="2"/>
    <col min="3585" max="3586" width="0" style="2" hidden="1" customWidth="1"/>
    <col min="3587" max="3587" width="9.140625" style="2"/>
    <col min="3588" max="3588" width="35.7109375" style="2" customWidth="1"/>
    <col min="3589" max="3589" width="8.7109375" style="2" customWidth="1"/>
    <col min="3590" max="3619" width="11.7109375" style="2" customWidth="1"/>
    <col min="3620" max="3840" width="9.140625" style="2"/>
    <col min="3841" max="3842" width="0" style="2" hidden="1" customWidth="1"/>
    <col min="3843" max="3843" width="9.140625" style="2"/>
    <col min="3844" max="3844" width="35.7109375" style="2" customWidth="1"/>
    <col min="3845" max="3845" width="8.7109375" style="2" customWidth="1"/>
    <col min="3846" max="3875" width="11.7109375" style="2" customWidth="1"/>
    <col min="3876" max="4096" width="9.140625" style="2"/>
    <col min="4097" max="4098" width="0" style="2" hidden="1" customWidth="1"/>
    <col min="4099" max="4099" width="9.140625" style="2"/>
    <col min="4100" max="4100" width="35.7109375" style="2" customWidth="1"/>
    <col min="4101" max="4101" width="8.7109375" style="2" customWidth="1"/>
    <col min="4102" max="4131" width="11.7109375" style="2" customWidth="1"/>
    <col min="4132" max="4352" width="9.140625" style="2"/>
    <col min="4353" max="4354" width="0" style="2" hidden="1" customWidth="1"/>
    <col min="4355" max="4355" width="9.140625" style="2"/>
    <col min="4356" max="4356" width="35.7109375" style="2" customWidth="1"/>
    <col min="4357" max="4357" width="8.7109375" style="2" customWidth="1"/>
    <col min="4358" max="4387" width="11.7109375" style="2" customWidth="1"/>
    <col min="4388" max="4608" width="9.140625" style="2"/>
    <col min="4609" max="4610" width="0" style="2" hidden="1" customWidth="1"/>
    <col min="4611" max="4611" width="9.140625" style="2"/>
    <col min="4612" max="4612" width="35.7109375" style="2" customWidth="1"/>
    <col min="4613" max="4613" width="8.7109375" style="2" customWidth="1"/>
    <col min="4614" max="4643" width="11.7109375" style="2" customWidth="1"/>
    <col min="4644" max="4864" width="9.140625" style="2"/>
    <col min="4865" max="4866" width="0" style="2" hidden="1" customWidth="1"/>
    <col min="4867" max="4867" width="9.140625" style="2"/>
    <col min="4868" max="4868" width="35.7109375" style="2" customWidth="1"/>
    <col min="4869" max="4869" width="8.7109375" style="2" customWidth="1"/>
    <col min="4870" max="4899" width="11.7109375" style="2" customWidth="1"/>
    <col min="4900" max="5120" width="9.140625" style="2"/>
    <col min="5121" max="5122" width="0" style="2" hidden="1" customWidth="1"/>
    <col min="5123" max="5123" width="9.140625" style="2"/>
    <col min="5124" max="5124" width="35.7109375" style="2" customWidth="1"/>
    <col min="5125" max="5125" width="8.7109375" style="2" customWidth="1"/>
    <col min="5126" max="5155" width="11.7109375" style="2" customWidth="1"/>
    <col min="5156" max="5376" width="9.140625" style="2"/>
    <col min="5377" max="5378" width="0" style="2" hidden="1" customWidth="1"/>
    <col min="5379" max="5379" width="9.140625" style="2"/>
    <col min="5380" max="5380" width="35.7109375" style="2" customWidth="1"/>
    <col min="5381" max="5381" width="8.7109375" style="2" customWidth="1"/>
    <col min="5382" max="5411" width="11.7109375" style="2" customWidth="1"/>
    <col min="5412" max="5632" width="9.140625" style="2"/>
    <col min="5633" max="5634" width="0" style="2" hidden="1" customWidth="1"/>
    <col min="5635" max="5635" width="9.140625" style="2"/>
    <col min="5636" max="5636" width="35.7109375" style="2" customWidth="1"/>
    <col min="5637" max="5637" width="8.7109375" style="2" customWidth="1"/>
    <col min="5638" max="5667" width="11.7109375" style="2" customWidth="1"/>
    <col min="5668" max="5888" width="9.140625" style="2"/>
    <col min="5889" max="5890" width="0" style="2" hidden="1" customWidth="1"/>
    <col min="5891" max="5891" width="9.140625" style="2"/>
    <col min="5892" max="5892" width="35.7109375" style="2" customWidth="1"/>
    <col min="5893" max="5893" width="8.7109375" style="2" customWidth="1"/>
    <col min="5894" max="5923" width="11.7109375" style="2" customWidth="1"/>
    <col min="5924" max="6144" width="9.140625" style="2"/>
    <col min="6145" max="6146" width="0" style="2" hidden="1" customWidth="1"/>
    <col min="6147" max="6147" width="9.140625" style="2"/>
    <col min="6148" max="6148" width="35.7109375" style="2" customWidth="1"/>
    <col min="6149" max="6149" width="8.7109375" style="2" customWidth="1"/>
    <col min="6150" max="6179" width="11.7109375" style="2" customWidth="1"/>
    <col min="6180" max="6400" width="9.140625" style="2"/>
    <col min="6401" max="6402" width="0" style="2" hidden="1" customWidth="1"/>
    <col min="6403" max="6403" width="9.140625" style="2"/>
    <col min="6404" max="6404" width="35.7109375" style="2" customWidth="1"/>
    <col min="6405" max="6405" width="8.7109375" style="2" customWidth="1"/>
    <col min="6406" max="6435" width="11.7109375" style="2" customWidth="1"/>
    <col min="6436" max="6656" width="9.140625" style="2"/>
    <col min="6657" max="6658" width="0" style="2" hidden="1" customWidth="1"/>
    <col min="6659" max="6659" width="9.140625" style="2"/>
    <col min="6660" max="6660" width="35.7109375" style="2" customWidth="1"/>
    <col min="6661" max="6661" width="8.7109375" style="2" customWidth="1"/>
    <col min="6662" max="6691" width="11.7109375" style="2" customWidth="1"/>
    <col min="6692" max="6912" width="9.140625" style="2"/>
    <col min="6913" max="6914" width="0" style="2" hidden="1" customWidth="1"/>
    <col min="6915" max="6915" width="9.140625" style="2"/>
    <col min="6916" max="6916" width="35.7109375" style="2" customWidth="1"/>
    <col min="6917" max="6917" width="8.7109375" style="2" customWidth="1"/>
    <col min="6918" max="6947" width="11.7109375" style="2" customWidth="1"/>
    <col min="6948" max="7168" width="9.140625" style="2"/>
    <col min="7169" max="7170" width="0" style="2" hidden="1" customWidth="1"/>
    <col min="7171" max="7171" width="9.140625" style="2"/>
    <col min="7172" max="7172" width="35.7109375" style="2" customWidth="1"/>
    <col min="7173" max="7173" width="8.7109375" style="2" customWidth="1"/>
    <col min="7174" max="7203" width="11.7109375" style="2" customWidth="1"/>
    <col min="7204" max="7424" width="9.140625" style="2"/>
    <col min="7425" max="7426" width="0" style="2" hidden="1" customWidth="1"/>
    <col min="7427" max="7427" width="9.140625" style="2"/>
    <col min="7428" max="7428" width="35.7109375" style="2" customWidth="1"/>
    <col min="7429" max="7429" width="8.7109375" style="2" customWidth="1"/>
    <col min="7430" max="7459" width="11.7109375" style="2" customWidth="1"/>
    <col min="7460" max="7680" width="9.140625" style="2"/>
    <col min="7681" max="7682" width="0" style="2" hidden="1" customWidth="1"/>
    <col min="7683" max="7683" width="9.140625" style="2"/>
    <col min="7684" max="7684" width="35.7109375" style="2" customWidth="1"/>
    <col min="7685" max="7685" width="8.7109375" style="2" customWidth="1"/>
    <col min="7686" max="7715" width="11.7109375" style="2" customWidth="1"/>
    <col min="7716" max="7936" width="9.140625" style="2"/>
    <col min="7937" max="7938" width="0" style="2" hidden="1" customWidth="1"/>
    <col min="7939" max="7939" width="9.140625" style="2"/>
    <col min="7940" max="7940" width="35.7109375" style="2" customWidth="1"/>
    <col min="7941" max="7941" width="8.7109375" style="2" customWidth="1"/>
    <col min="7942" max="7971" width="11.7109375" style="2" customWidth="1"/>
    <col min="7972" max="8192" width="9.140625" style="2"/>
    <col min="8193" max="8194" width="0" style="2" hidden="1" customWidth="1"/>
    <col min="8195" max="8195" width="9.140625" style="2"/>
    <col min="8196" max="8196" width="35.7109375" style="2" customWidth="1"/>
    <col min="8197" max="8197" width="8.7109375" style="2" customWidth="1"/>
    <col min="8198" max="8227" width="11.7109375" style="2" customWidth="1"/>
    <col min="8228" max="8448" width="9.140625" style="2"/>
    <col min="8449" max="8450" width="0" style="2" hidden="1" customWidth="1"/>
    <col min="8451" max="8451" width="9.140625" style="2"/>
    <col min="8452" max="8452" width="35.7109375" style="2" customWidth="1"/>
    <col min="8453" max="8453" width="8.7109375" style="2" customWidth="1"/>
    <col min="8454" max="8483" width="11.7109375" style="2" customWidth="1"/>
    <col min="8484" max="8704" width="9.140625" style="2"/>
    <col min="8705" max="8706" width="0" style="2" hidden="1" customWidth="1"/>
    <col min="8707" max="8707" width="9.140625" style="2"/>
    <col min="8708" max="8708" width="35.7109375" style="2" customWidth="1"/>
    <col min="8709" max="8709" width="8.7109375" style="2" customWidth="1"/>
    <col min="8710" max="8739" width="11.7109375" style="2" customWidth="1"/>
    <col min="8740" max="8960" width="9.140625" style="2"/>
    <col min="8961" max="8962" width="0" style="2" hidden="1" customWidth="1"/>
    <col min="8963" max="8963" width="9.140625" style="2"/>
    <col min="8964" max="8964" width="35.7109375" style="2" customWidth="1"/>
    <col min="8965" max="8965" width="8.7109375" style="2" customWidth="1"/>
    <col min="8966" max="8995" width="11.7109375" style="2" customWidth="1"/>
    <col min="8996" max="9216" width="9.140625" style="2"/>
    <col min="9217" max="9218" width="0" style="2" hidden="1" customWidth="1"/>
    <col min="9219" max="9219" width="9.140625" style="2"/>
    <col min="9220" max="9220" width="35.7109375" style="2" customWidth="1"/>
    <col min="9221" max="9221" width="8.7109375" style="2" customWidth="1"/>
    <col min="9222" max="9251" width="11.7109375" style="2" customWidth="1"/>
    <col min="9252" max="9472" width="9.140625" style="2"/>
    <col min="9473" max="9474" width="0" style="2" hidden="1" customWidth="1"/>
    <col min="9475" max="9475" width="9.140625" style="2"/>
    <col min="9476" max="9476" width="35.7109375" style="2" customWidth="1"/>
    <col min="9477" max="9477" width="8.7109375" style="2" customWidth="1"/>
    <col min="9478" max="9507" width="11.7109375" style="2" customWidth="1"/>
    <col min="9508" max="9728" width="9.140625" style="2"/>
    <col min="9729" max="9730" width="0" style="2" hidden="1" customWidth="1"/>
    <col min="9731" max="9731" width="9.140625" style="2"/>
    <col min="9732" max="9732" width="35.7109375" style="2" customWidth="1"/>
    <col min="9733" max="9733" width="8.7109375" style="2" customWidth="1"/>
    <col min="9734" max="9763" width="11.7109375" style="2" customWidth="1"/>
    <col min="9764" max="9984" width="9.140625" style="2"/>
    <col min="9985" max="9986" width="0" style="2" hidden="1" customWidth="1"/>
    <col min="9987" max="9987" width="9.140625" style="2"/>
    <col min="9988" max="9988" width="35.7109375" style="2" customWidth="1"/>
    <col min="9989" max="9989" width="8.7109375" style="2" customWidth="1"/>
    <col min="9990" max="10019" width="11.7109375" style="2" customWidth="1"/>
    <col min="10020" max="10240" width="9.140625" style="2"/>
    <col min="10241" max="10242" width="0" style="2" hidden="1" customWidth="1"/>
    <col min="10243" max="10243" width="9.140625" style="2"/>
    <col min="10244" max="10244" width="35.7109375" style="2" customWidth="1"/>
    <col min="10245" max="10245" width="8.7109375" style="2" customWidth="1"/>
    <col min="10246" max="10275" width="11.7109375" style="2" customWidth="1"/>
    <col min="10276" max="10496" width="9.140625" style="2"/>
    <col min="10497" max="10498" width="0" style="2" hidden="1" customWidth="1"/>
    <col min="10499" max="10499" width="9.140625" style="2"/>
    <col min="10500" max="10500" width="35.7109375" style="2" customWidth="1"/>
    <col min="10501" max="10501" width="8.7109375" style="2" customWidth="1"/>
    <col min="10502" max="10531" width="11.7109375" style="2" customWidth="1"/>
    <col min="10532" max="10752" width="9.140625" style="2"/>
    <col min="10753" max="10754" width="0" style="2" hidden="1" customWidth="1"/>
    <col min="10755" max="10755" width="9.140625" style="2"/>
    <col min="10756" max="10756" width="35.7109375" style="2" customWidth="1"/>
    <col min="10757" max="10757" width="8.7109375" style="2" customWidth="1"/>
    <col min="10758" max="10787" width="11.7109375" style="2" customWidth="1"/>
    <col min="10788" max="11008" width="9.140625" style="2"/>
    <col min="11009" max="11010" width="0" style="2" hidden="1" customWidth="1"/>
    <col min="11011" max="11011" width="9.140625" style="2"/>
    <col min="11012" max="11012" width="35.7109375" style="2" customWidth="1"/>
    <col min="11013" max="11013" width="8.7109375" style="2" customWidth="1"/>
    <col min="11014" max="11043" width="11.7109375" style="2" customWidth="1"/>
    <col min="11044" max="11264" width="9.140625" style="2"/>
    <col min="11265" max="11266" width="0" style="2" hidden="1" customWidth="1"/>
    <col min="11267" max="11267" width="9.140625" style="2"/>
    <col min="11268" max="11268" width="35.7109375" style="2" customWidth="1"/>
    <col min="11269" max="11269" width="8.7109375" style="2" customWidth="1"/>
    <col min="11270" max="11299" width="11.7109375" style="2" customWidth="1"/>
    <col min="11300" max="11520" width="9.140625" style="2"/>
    <col min="11521" max="11522" width="0" style="2" hidden="1" customWidth="1"/>
    <col min="11523" max="11523" width="9.140625" style="2"/>
    <col min="11524" max="11524" width="35.7109375" style="2" customWidth="1"/>
    <col min="11525" max="11525" width="8.7109375" style="2" customWidth="1"/>
    <col min="11526" max="11555" width="11.7109375" style="2" customWidth="1"/>
    <col min="11556" max="11776" width="9.140625" style="2"/>
    <col min="11777" max="11778" width="0" style="2" hidden="1" customWidth="1"/>
    <col min="11779" max="11779" width="9.140625" style="2"/>
    <col min="11780" max="11780" width="35.7109375" style="2" customWidth="1"/>
    <col min="11781" max="11781" width="8.7109375" style="2" customWidth="1"/>
    <col min="11782" max="11811" width="11.7109375" style="2" customWidth="1"/>
    <col min="11812" max="12032" width="9.140625" style="2"/>
    <col min="12033" max="12034" width="0" style="2" hidden="1" customWidth="1"/>
    <col min="12035" max="12035" width="9.140625" style="2"/>
    <col min="12036" max="12036" width="35.7109375" style="2" customWidth="1"/>
    <col min="12037" max="12037" width="8.7109375" style="2" customWidth="1"/>
    <col min="12038" max="12067" width="11.7109375" style="2" customWidth="1"/>
    <col min="12068" max="12288" width="9.140625" style="2"/>
    <col min="12289" max="12290" width="0" style="2" hidden="1" customWidth="1"/>
    <col min="12291" max="12291" width="9.140625" style="2"/>
    <col min="12292" max="12292" width="35.7109375" style="2" customWidth="1"/>
    <col min="12293" max="12293" width="8.7109375" style="2" customWidth="1"/>
    <col min="12294" max="12323" width="11.7109375" style="2" customWidth="1"/>
    <col min="12324" max="12544" width="9.140625" style="2"/>
    <col min="12545" max="12546" width="0" style="2" hidden="1" customWidth="1"/>
    <col min="12547" max="12547" width="9.140625" style="2"/>
    <col min="12548" max="12548" width="35.7109375" style="2" customWidth="1"/>
    <col min="12549" max="12549" width="8.7109375" style="2" customWidth="1"/>
    <col min="12550" max="12579" width="11.7109375" style="2" customWidth="1"/>
    <col min="12580" max="12800" width="9.140625" style="2"/>
    <col min="12801" max="12802" width="0" style="2" hidden="1" customWidth="1"/>
    <col min="12803" max="12803" width="9.140625" style="2"/>
    <col min="12804" max="12804" width="35.7109375" style="2" customWidth="1"/>
    <col min="12805" max="12805" width="8.7109375" style="2" customWidth="1"/>
    <col min="12806" max="12835" width="11.7109375" style="2" customWidth="1"/>
    <col min="12836" max="13056" width="9.140625" style="2"/>
    <col min="13057" max="13058" width="0" style="2" hidden="1" customWidth="1"/>
    <col min="13059" max="13059" width="9.140625" style="2"/>
    <col min="13060" max="13060" width="35.7109375" style="2" customWidth="1"/>
    <col min="13061" max="13061" width="8.7109375" style="2" customWidth="1"/>
    <col min="13062" max="13091" width="11.7109375" style="2" customWidth="1"/>
    <col min="13092" max="13312" width="9.140625" style="2"/>
    <col min="13313" max="13314" width="0" style="2" hidden="1" customWidth="1"/>
    <col min="13315" max="13315" width="9.140625" style="2"/>
    <col min="13316" max="13316" width="35.7109375" style="2" customWidth="1"/>
    <col min="13317" max="13317" width="8.7109375" style="2" customWidth="1"/>
    <col min="13318" max="13347" width="11.7109375" style="2" customWidth="1"/>
    <col min="13348" max="13568" width="9.140625" style="2"/>
    <col min="13569" max="13570" width="0" style="2" hidden="1" customWidth="1"/>
    <col min="13571" max="13571" width="9.140625" style="2"/>
    <col min="13572" max="13572" width="35.7109375" style="2" customWidth="1"/>
    <col min="13573" max="13573" width="8.7109375" style="2" customWidth="1"/>
    <col min="13574" max="13603" width="11.7109375" style="2" customWidth="1"/>
    <col min="13604" max="13824" width="9.140625" style="2"/>
    <col min="13825" max="13826" width="0" style="2" hidden="1" customWidth="1"/>
    <col min="13827" max="13827" width="9.140625" style="2"/>
    <col min="13828" max="13828" width="35.7109375" style="2" customWidth="1"/>
    <col min="13829" max="13829" width="8.7109375" style="2" customWidth="1"/>
    <col min="13830" max="13859" width="11.7109375" style="2" customWidth="1"/>
    <col min="13860" max="14080" width="9.140625" style="2"/>
    <col min="14081" max="14082" width="0" style="2" hidden="1" customWidth="1"/>
    <col min="14083" max="14083" width="9.140625" style="2"/>
    <col min="14084" max="14084" width="35.7109375" style="2" customWidth="1"/>
    <col min="14085" max="14085" width="8.7109375" style="2" customWidth="1"/>
    <col min="14086" max="14115" width="11.7109375" style="2" customWidth="1"/>
    <col min="14116" max="14336" width="9.140625" style="2"/>
    <col min="14337" max="14338" width="0" style="2" hidden="1" customWidth="1"/>
    <col min="14339" max="14339" width="9.140625" style="2"/>
    <col min="14340" max="14340" width="35.7109375" style="2" customWidth="1"/>
    <col min="14341" max="14341" width="8.7109375" style="2" customWidth="1"/>
    <col min="14342" max="14371" width="11.7109375" style="2" customWidth="1"/>
    <col min="14372" max="14592" width="9.140625" style="2"/>
    <col min="14593" max="14594" width="0" style="2" hidden="1" customWidth="1"/>
    <col min="14595" max="14595" width="9.140625" style="2"/>
    <col min="14596" max="14596" width="35.7109375" style="2" customWidth="1"/>
    <col min="14597" max="14597" width="8.7109375" style="2" customWidth="1"/>
    <col min="14598" max="14627" width="11.7109375" style="2" customWidth="1"/>
    <col min="14628" max="14848" width="9.140625" style="2"/>
    <col min="14849" max="14850" width="0" style="2" hidden="1" customWidth="1"/>
    <col min="14851" max="14851" width="9.140625" style="2"/>
    <col min="14852" max="14852" width="35.7109375" style="2" customWidth="1"/>
    <col min="14853" max="14853" width="8.7109375" style="2" customWidth="1"/>
    <col min="14854" max="14883" width="11.7109375" style="2" customWidth="1"/>
    <col min="14884" max="15104" width="9.140625" style="2"/>
    <col min="15105" max="15106" width="0" style="2" hidden="1" customWidth="1"/>
    <col min="15107" max="15107" width="9.140625" style="2"/>
    <col min="15108" max="15108" width="35.7109375" style="2" customWidth="1"/>
    <col min="15109" max="15109" width="8.7109375" style="2" customWidth="1"/>
    <col min="15110" max="15139" width="11.7109375" style="2" customWidth="1"/>
    <col min="15140" max="15360" width="9.140625" style="2"/>
    <col min="15361" max="15362" width="0" style="2" hidden="1" customWidth="1"/>
    <col min="15363" max="15363" width="9.140625" style="2"/>
    <col min="15364" max="15364" width="35.7109375" style="2" customWidth="1"/>
    <col min="15365" max="15365" width="8.7109375" style="2" customWidth="1"/>
    <col min="15366" max="15395" width="11.7109375" style="2" customWidth="1"/>
    <col min="15396" max="15616" width="9.140625" style="2"/>
    <col min="15617" max="15618" width="0" style="2" hidden="1" customWidth="1"/>
    <col min="15619" max="15619" width="9.140625" style="2"/>
    <col min="15620" max="15620" width="35.7109375" style="2" customWidth="1"/>
    <col min="15621" max="15621" width="8.7109375" style="2" customWidth="1"/>
    <col min="15622" max="15651" width="11.7109375" style="2" customWidth="1"/>
    <col min="15652" max="15872" width="9.140625" style="2"/>
    <col min="15873" max="15874" width="0" style="2" hidden="1" customWidth="1"/>
    <col min="15875" max="15875" width="9.140625" style="2"/>
    <col min="15876" max="15876" width="35.7109375" style="2" customWidth="1"/>
    <col min="15877" max="15877" width="8.7109375" style="2" customWidth="1"/>
    <col min="15878" max="15907" width="11.7109375" style="2" customWidth="1"/>
    <col min="15908" max="16128" width="9.140625" style="2"/>
    <col min="16129" max="16130" width="0" style="2" hidden="1" customWidth="1"/>
    <col min="16131" max="16131" width="9.140625" style="2"/>
    <col min="16132" max="16132" width="35.7109375" style="2" customWidth="1"/>
    <col min="16133" max="16133" width="8.7109375" style="2" customWidth="1"/>
    <col min="16134" max="16163" width="11.7109375" style="2" customWidth="1"/>
    <col min="16164" max="16384" width="9.140625" style="2"/>
  </cols>
  <sheetData>
    <row r="1" spans="1:35" hidden="1" x14ac:dyDescent="0.2">
      <c r="A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35" hidden="1" x14ac:dyDescent="0.2">
      <c r="A2" s="4"/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</row>
    <row r="3" spans="1:35" ht="20.25" customHeight="1" x14ac:dyDescent="0.2">
      <c r="A3" s="4"/>
      <c r="F3" s="5"/>
      <c r="G3" s="5"/>
      <c r="H3" s="6"/>
      <c r="I3" s="6"/>
      <c r="J3" s="6"/>
      <c r="K3" s="6"/>
      <c r="L3" s="5"/>
      <c r="M3" s="5"/>
      <c r="N3" s="5"/>
      <c r="O3" s="5"/>
      <c r="P3" s="5"/>
      <c r="Q3" s="7"/>
    </row>
    <row r="4" spans="1:35" ht="21" customHeight="1" thickBot="1" x14ac:dyDescent="0.25">
      <c r="A4" s="4"/>
      <c r="D4" s="227" t="s">
        <v>12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9"/>
    </row>
    <row r="6" spans="1:35" x14ac:dyDescent="0.2">
      <c r="D6" s="230" t="s">
        <v>13</v>
      </c>
      <c r="E6" s="230"/>
      <c r="F6" s="230"/>
      <c r="G6" s="230"/>
      <c r="H6" s="230"/>
      <c r="I6" s="230"/>
      <c r="L6" s="231"/>
      <c r="M6" s="231"/>
      <c r="N6" s="231"/>
      <c r="O6" s="231"/>
      <c r="P6" s="231"/>
      <c r="Q6" s="231"/>
    </row>
    <row r="7" spans="1:35" ht="39.75" customHeight="1" x14ac:dyDescent="0.2">
      <c r="D7" s="271" t="s">
        <v>14</v>
      </c>
      <c r="E7" s="273" t="s">
        <v>15</v>
      </c>
      <c r="F7" s="266" t="s">
        <v>16</v>
      </c>
      <c r="G7" s="267"/>
      <c r="H7" s="267"/>
      <c r="I7" s="267"/>
      <c r="J7" s="268"/>
      <c r="K7" s="266" t="s">
        <v>17</v>
      </c>
      <c r="L7" s="267"/>
      <c r="M7" s="267"/>
      <c r="N7" s="267"/>
      <c r="O7" s="268"/>
      <c r="P7" s="266" t="s">
        <v>18</v>
      </c>
      <c r="Q7" s="267"/>
      <c r="R7" s="267"/>
      <c r="S7" s="267"/>
      <c r="T7" s="268"/>
      <c r="U7" s="266" t="s">
        <v>19</v>
      </c>
      <c r="V7" s="267"/>
      <c r="W7" s="267"/>
      <c r="X7" s="267"/>
      <c r="Y7" s="268"/>
      <c r="Z7" s="266" t="s">
        <v>20</v>
      </c>
      <c r="AA7" s="267"/>
      <c r="AB7" s="267"/>
      <c r="AC7" s="267"/>
      <c r="AD7" s="268"/>
      <c r="AE7" s="266" t="s">
        <v>21</v>
      </c>
      <c r="AF7" s="267"/>
      <c r="AG7" s="267"/>
      <c r="AH7" s="267"/>
      <c r="AI7" s="269"/>
    </row>
    <row r="8" spans="1:35" x14ac:dyDescent="0.2">
      <c r="D8" s="271"/>
      <c r="E8" s="273"/>
      <c r="F8" s="266" t="s">
        <v>22</v>
      </c>
      <c r="G8" s="267" t="s">
        <v>23</v>
      </c>
      <c r="H8" s="267"/>
      <c r="I8" s="267"/>
      <c r="J8" s="268"/>
      <c r="K8" s="266" t="s">
        <v>22</v>
      </c>
      <c r="L8" s="267" t="s">
        <v>23</v>
      </c>
      <c r="M8" s="267"/>
      <c r="N8" s="267"/>
      <c r="O8" s="268"/>
      <c r="P8" s="266" t="s">
        <v>22</v>
      </c>
      <c r="Q8" s="267" t="s">
        <v>23</v>
      </c>
      <c r="R8" s="267"/>
      <c r="S8" s="267"/>
      <c r="T8" s="268"/>
      <c r="U8" s="266" t="s">
        <v>22</v>
      </c>
      <c r="V8" s="267" t="s">
        <v>23</v>
      </c>
      <c r="W8" s="267"/>
      <c r="X8" s="267"/>
      <c r="Y8" s="268"/>
      <c r="Z8" s="266" t="s">
        <v>22</v>
      </c>
      <c r="AA8" s="267" t="s">
        <v>23</v>
      </c>
      <c r="AB8" s="267"/>
      <c r="AC8" s="267"/>
      <c r="AD8" s="268"/>
      <c r="AE8" s="266" t="s">
        <v>22</v>
      </c>
      <c r="AF8" s="267" t="s">
        <v>23</v>
      </c>
      <c r="AG8" s="267"/>
      <c r="AH8" s="267"/>
      <c r="AI8" s="269"/>
    </row>
    <row r="9" spans="1:35" ht="13.5" thickBot="1" x14ac:dyDescent="0.25">
      <c r="D9" s="272"/>
      <c r="E9" s="274"/>
      <c r="F9" s="270"/>
      <c r="G9" s="34" t="s">
        <v>24</v>
      </c>
      <c r="H9" s="34" t="s">
        <v>25</v>
      </c>
      <c r="I9" s="34" t="s">
        <v>26</v>
      </c>
      <c r="J9" s="35" t="s">
        <v>27</v>
      </c>
      <c r="K9" s="270"/>
      <c r="L9" s="34" t="s">
        <v>24</v>
      </c>
      <c r="M9" s="34" t="s">
        <v>25</v>
      </c>
      <c r="N9" s="34" t="s">
        <v>26</v>
      </c>
      <c r="O9" s="35" t="s">
        <v>27</v>
      </c>
      <c r="P9" s="270"/>
      <c r="Q9" s="34" t="s">
        <v>24</v>
      </c>
      <c r="R9" s="34" t="s">
        <v>25</v>
      </c>
      <c r="S9" s="34" t="s">
        <v>26</v>
      </c>
      <c r="T9" s="35" t="s">
        <v>27</v>
      </c>
      <c r="U9" s="270"/>
      <c r="V9" s="34" t="s">
        <v>24</v>
      </c>
      <c r="W9" s="34" t="s">
        <v>25</v>
      </c>
      <c r="X9" s="34" t="s">
        <v>26</v>
      </c>
      <c r="Y9" s="35" t="s">
        <v>27</v>
      </c>
      <c r="Z9" s="270"/>
      <c r="AA9" s="34" t="s">
        <v>24</v>
      </c>
      <c r="AB9" s="34" t="s">
        <v>25</v>
      </c>
      <c r="AC9" s="34" t="s">
        <v>26</v>
      </c>
      <c r="AD9" s="35" t="s">
        <v>27</v>
      </c>
      <c r="AE9" s="270"/>
      <c r="AF9" s="34" t="s">
        <v>24</v>
      </c>
      <c r="AG9" s="34" t="s">
        <v>25</v>
      </c>
      <c r="AH9" s="34" t="s">
        <v>26</v>
      </c>
      <c r="AI9" s="36" t="s">
        <v>27</v>
      </c>
    </row>
    <row r="10" spans="1:35" ht="15" customHeight="1" x14ac:dyDescent="0.2">
      <c r="D10" s="11">
        <v>1</v>
      </c>
      <c r="E10" s="11">
        <v>2</v>
      </c>
      <c r="F10" s="11">
        <v>3</v>
      </c>
      <c r="G10" s="11">
        <v>4</v>
      </c>
      <c r="H10" s="11">
        <v>5</v>
      </c>
      <c r="I10" s="11">
        <v>6</v>
      </c>
      <c r="J10" s="11">
        <v>7</v>
      </c>
      <c r="K10" s="11">
        <v>8</v>
      </c>
      <c r="L10" s="11">
        <v>9</v>
      </c>
      <c r="M10" s="11">
        <v>10</v>
      </c>
      <c r="N10" s="11">
        <v>11</v>
      </c>
      <c r="O10" s="11">
        <v>12</v>
      </c>
      <c r="P10" s="11">
        <v>13</v>
      </c>
      <c r="Q10" s="11">
        <v>14</v>
      </c>
      <c r="R10" s="11">
        <v>15</v>
      </c>
      <c r="S10" s="11">
        <v>16</v>
      </c>
      <c r="T10" s="11">
        <v>17</v>
      </c>
      <c r="U10" s="11">
        <v>18</v>
      </c>
      <c r="V10" s="11">
        <v>19</v>
      </c>
      <c r="W10" s="11">
        <v>20</v>
      </c>
      <c r="X10" s="11">
        <v>21</v>
      </c>
      <c r="Y10" s="11">
        <v>22</v>
      </c>
      <c r="Z10" s="11">
        <v>23</v>
      </c>
      <c r="AA10" s="11">
        <v>24</v>
      </c>
      <c r="AB10" s="11">
        <v>25</v>
      </c>
      <c r="AC10" s="11">
        <v>26</v>
      </c>
      <c r="AD10" s="11">
        <v>27</v>
      </c>
      <c r="AE10" s="11">
        <v>28</v>
      </c>
      <c r="AF10" s="11">
        <v>29</v>
      </c>
      <c r="AG10" s="11">
        <v>30</v>
      </c>
      <c r="AH10" s="11">
        <v>31</v>
      </c>
      <c r="AI10" s="11">
        <v>32</v>
      </c>
    </row>
    <row r="11" spans="1:35" ht="45" customHeight="1" x14ac:dyDescent="0.2">
      <c r="A11" s="5" t="s">
        <v>28</v>
      </c>
      <c r="B11" s="5" t="s">
        <v>29</v>
      </c>
      <c r="C11" s="5"/>
      <c r="D11" s="12" t="s">
        <v>30</v>
      </c>
      <c r="E11" s="13">
        <v>100</v>
      </c>
      <c r="F11" s="14">
        <f>SUM(F12:F16)</f>
        <v>0</v>
      </c>
      <c r="G11" s="15">
        <f t="shared" ref="G11:AI11" si="0">SUM(G12:G16)</f>
        <v>0</v>
      </c>
      <c r="H11" s="15">
        <f t="shared" si="0"/>
        <v>0</v>
      </c>
      <c r="I11" s="15">
        <f t="shared" si="0"/>
        <v>0</v>
      </c>
      <c r="J11" s="16">
        <f t="shared" si="0"/>
        <v>0</v>
      </c>
      <c r="K11" s="14">
        <f t="shared" si="0"/>
        <v>0</v>
      </c>
      <c r="L11" s="15">
        <f t="shared" si="0"/>
        <v>0</v>
      </c>
      <c r="M11" s="15">
        <f t="shared" si="0"/>
        <v>0</v>
      </c>
      <c r="N11" s="15">
        <f t="shared" si="0"/>
        <v>0</v>
      </c>
      <c r="O11" s="16">
        <f t="shared" si="0"/>
        <v>0</v>
      </c>
      <c r="P11" s="14">
        <f t="shared" si="0"/>
        <v>0</v>
      </c>
      <c r="Q11" s="15">
        <f t="shared" si="0"/>
        <v>0</v>
      </c>
      <c r="R11" s="15">
        <f t="shared" si="0"/>
        <v>0</v>
      </c>
      <c r="S11" s="15">
        <f t="shared" si="0"/>
        <v>0</v>
      </c>
      <c r="T11" s="16">
        <f t="shared" si="0"/>
        <v>0</v>
      </c>
      <c r="U11" s="14">
        <f t="shared" si="0"/>
        <v>0</v>
      </c>
      <c r="V11" s="15">
        <f t="shared" si="0"/>
        <v>0</v>
      </c>
      <c r="W11" s="15">
        <f t="shared" si="0"/>
        <v>0</v>
      </c>
      <c r="X11" s="15">
        <f t="shared" si="0"/>
        <v>0</v>
      </c>
      <c r="Y11" s="16">
        <f t="shared" si="0"/>
        <v>0</v>
      </c>
      <c r="Z11" s="14">
        <f t="shared" si="0"/>
        <v>0</v>
      </c>
      <c r="AA11" s="15">
        <f t="shared" si="0"/>
        <v>0</v>
      </c>
      <c r="AB11" s="15">
        <f t="shared" si="0"/>
        <v>0</v>
      </c>
      <c r="AC11" s="15">
        <f t="shared" si="0"/>
        <v>0</v>
      </c>
      <c r="AD11" s="16">
        <f t="shared" si="0"/>
        <v>0</v>
      </c>
      <c r="AE11" s="14">
        <f t="shared" si="0"/>
        <v>0</v>
      </c>
      <c r="AF11" s="15">
        <f t="shared" si="0"/>
        <v>0</v>
      </c>
      <c r="AG11" s="15">
        <f t="shared" si="0"/>
        <v>0</v>
      </c>
      <c r="AH11" s="15">
        <f t="shared" si="0"/>
        <v>0</v>
      </c>
      <c r="AI11" s="16">
        <f t="shared" si="0"/>
        <v>0</v>
      </c>
    </row>
    <row r="12" spans="1:35" ht="45" customHeight="1" x14ac:dyDescent="0.2">
      <c r="A12" s="5" t="s">
        <v>28</v>
      </c>
      <c r="B12" s="5" t="s">
        <v>31</v>
      </c>
      <c r="C12" s="5"/>
      <c r="D12" s="12" t="s">
        <v>32</v>
      </c>
      <c r="E12" s="13">
        <v>111</v>
      </c>
      <c r="F12" s="14">
        <f>SUM(G12:J12)</f>
        <v>0</v>
      </c>
      <c r="G12" s="17">
        <v>0</v>
      </c>
      <c r="H12" s="17">
        <v>0</v>
      </c>
      <c r="I12" s="17">
        <v>0</v>
      </c>
      <c r="J12" s="18">
        <v>0</v>
      </c>
      <c r="K12" s="14">
        <f>SUM(L12:O12)</f>
        <v>0</v>
      </c>
      <c r="L12" s="17">
        <v>0</v>
      </c>
      <c r="M12" s="17">
        <v>0</v>
      </c>
      <c r="N12" s="17">
        <v>0</v>
      </c>
      <c r="O12" s="18">
        <v>0</v>
      </c>
      <c r="P12" s="14">
        <f>SUM(Q12:T12)</f>
        <v>0</v>
      </c>
      <c r="Q12" s="17">
        <v>0</v>
      </c>
      <c r="R12" s="17">
        <v>0</v>
      </c>
      <c r="S12" s="17">
        <v>0</v>
      </c>
      <c r="T12" s="18">
        <v>0</v>
      </c>
      <c r="U12" s="14">
        <f>SUM(V12:Y12)</f>
        <v>0</v>
      </c>
      <c r="V12" s="17">
        <v>0</v>
      </c>
      <c r="W12" s="17">
        <v>0</v>
      </c>
      <c r="X12" s="17">
        <v>0</v>
      </c>
      <c r="Y12" s="18">
        <v>0</v>
      </c>
      <c r="Z12" s="14">
        <f>SUM(AA12:AD12)</f>
        <v>0</v>
      </c>
      <c r="AA12" s="17">
        <v>0</v>
      </c>
      <c r="AB12" s="17">
        <v>0</v>
      </c>
      <c r="AC12" s="17">
        <v>0</v>
      </c>
      <c r="AD12" s="18">
        <v>0</v>
      </c>
      <c r="AE12" s="14">
        <f>SUM(AF12:AI12)</f>
        <v>0</v>
      </c>
      <c r="AF12" s="17">
        <v>0</v>
      </c>
      <c r="AG12" s="17">
        <v>0</v>
      </c>
      <c r="AH12" s="17">
        <v>0</v>
      </c>
      <c r="AI12" s="18">
        <v>0</v>
      </c>
    </row>
    <row r="13" spans="1:35" ht="45" customHeight="1" x14ac:dyDescent="0.2">
      <c r="A13" s="5" t="s">
        <v>28</v>
      </c>
      <c r="B13" s="5" t="s">
        <v>33</v>
      </c>
      <c r="C13" s="5"/>
      <c r="D13" s="12" t="s">
        <v>34</v>
      </c>
      <c r="E13" s="13">
        <v>121</v>
      </c>
      <c r="F13" s="14">
        <f>SUM(G13:J13)</f>
        <v>0</v>
      </c>
      <c r="G13" s="17">
        <v>0</v>
      </c>
      <c r="H13" s="17">
        <v>0</v>
      </c>
      <c r="I13" s="17">
        <v>0</v>
      </c>
      <c r="J13" s="18">
        <v>0</v>
      </c>
      <c r="K13" s="14">
        <f>SUM(L13:O13)</f>
        <v>0</v>
      </c>
      <c r="L13" s="17">
        <v>0</v>
      </c>
      <c r="M13" s="17">
        <v>0</v>
      </c>
      <c r="N13" s="17">
        <v>0</v>
      </c>
      <c r="O13" s="18">
        <v>0</v>
      </c>
      <c r="P13" s="14">
        <f>SUM(Q13:T13)</f>
        <v>0</v>
      </c>
      <c r="Q13" s="17">
        <v>0</v>
      </c>
      <c r="R13" s="17">
        <v>0</v>
      </c>
      <c r="S13" s="17">
        <v>0</v>
      </c>
      <c r="T13" s="18">
        <v>0</v>
      </c>
      <c r="U13" s="14">
        <f>SUM(V13:Y13)</f>
        <v>0</v>
      </c>
      <c r="V13" s="17">
        <v>0</v>
      </c>
      <c r="W13" s="17">
        <v>0</v>
      </c>
      <c r="X13" s="17">
        <v>0</v>
      </c>
      <c r="Y13" s="18">
        <v>0</v>
      </c>
      <c r="Z13" s="14">
        <f>SUM(AA13:AD13)</f>
        <v>0</v>
      </c>
      <c r="AA13" s="17">
        <v>0</v>
      </c>
      <c r="AB13" s="17">
        <v>0</v>
      </c>
      <c r="AC13" s="17">
        <v>0</v>
      </c>
      <c r="AD13" s="18">
        <v>0</v>
      </c>
      <c r="AE13" s="14">
        <f>SUM(AF13:AI13)</f>
        <v>0</v>
      </c>
      <c r="AF13" s="17">
        <v>0</v>
      </c>
      <c r="AG13" s="17">
        <v>0</v>
      </c>
      <c r="AH13" s="17">
        <v>0</v>
      </c>
      <c r="AI13" s="18">
        <v>0</v>
      </c>
    </row>
    <row r="14" spans="1:35" ht="45" customHeight="1" x14ac:dyDescent="0.2">
      <c r="A14" s="5" t="s">
        <v>28</v>
      </c>
      <c r="B14" s="5" t="s">
        <v>35</v>
      </c>
      <c r="C14" s="5"/>
      <c r="D14" s="12" t="s">
        <v>36</v>
      </c>
      <c r="E14" s="13">
        <v>131</v>
      </c>
      <c r="F14" s="14">
        <f>SUM(G14:J14)</f>
        <v>0</v>
      </c>
      <c r="G14" s="17">
        <v>0</v>
      </c>
      <c r="H14" s="17">
        <v>0</v>
      </c>
      <c r="I14" s="17">
        <v>0</v>
      </c>
      <c r="J14" s="18">
        <v>0</v>
      </c>
      <c r="K14" s="14">
        <f>SUM(L14:O14)</f>
        <v>0</v>
      </c>
      <c r="L14" s="17">
        <v>0</v>
      </c>
      <c r="M14" s="17">
        <v>0</v>
      </c>
      <c r="N14" s="17">
        <v>0</v>
      </c>
      <c r="O14" s="18">
        <v>0</v>
      </c>
      <c r="P14" s="14">
        <f>SUM(Q14:T14)</f>
        <v>0</v>
      </c>
      <c r="Q14" s="17">
        <v>0</v>
      </c>
      <c r="R14" s="17">
        <v>0</v>
      </c>
      <c r="S14" s="17">
        <v>0</v>
      </c>
      <c r="T14" s="18">
        <v>0</v>
      </c>
      <c r="U14" s="14">
        <f>SUM(V14:Y14)</f>
        <v>0</v>
      </c>
      <c r="V14" s="17">
        <v>0</v>
      </c>
      <c r="W14" s="17">
        <v>0</v>
      </c>
      <c r="X14" s="17">
        <v>0</v>
      </c>
      <c r="Y14" s="18">
        <v>0</v>
      </c>
      <c r="Z14" s="14">
        <f>SUM(AA14:AD14)</f>
        <v>0</v>
      </c>
      <c r="AA14" s="17">
        <v>0</v>
      </c>
      <c r="AB14" s="17">
        <v>0</v>
      </c>
      <c r="AC14" s="17">
        <v>0</v>
      </c>
      <c r="AD14" s="18">
        <v>0</v>
      </c>
      <c r="AE14" s="14">
        <f>SUM(AF14:AI14)</f>
        <v>0</v>
      </c>
      <c r="AF14" s="17">
        <v>0</v>
      </c>
      <c r="AG14" s="17">
        <v>0</v>
      </c>
      <c r="AH14" s="17">
        <v>0</v>
      </c>
      <c r="AI14" s="18">
        <v>0</v>
      </c>
    </row>
    <row r="15" spans="1:35" ht="45" customHeight="1" x14ac:dyDescent="0.2">
      <c r="A15" s="5" t="s">
        <v>28</v>
      </c>
      <c r="B15" s="5" t="s">
        <v>37</v>
      </c>
      <c r="C15" s="5"/>
      <c r="D15" s="12" t="s">
        <v>37</v>
      </c>
      <c r="E15" s="13">
        <v>141</v>
      </c>
      <c r="F15" s="14">
        <f>SUM(G15:J15)</f>
        <v>0</v>
      </c>
      <c r="G15" s="17">
        <v>0</v>
      </c>
      <c r="H15" s="17">
        <v>0</v>
      </c>
      <c r="I15" s="17">
        <v>0</v>
      </c>
      <c r="J15" s="18">
        <v>0</v>
      </c>
      <c r="K15" s="14">
        <f>SUM(L15:O15)</f>
        <v>0</v>
      </c>
      <c r="L15" s="17">
        <v>0</v>
      </c>
      <c r="M15" s="17">
        <v>0</v>
      </c>
      <c r="N15" s="17">
        <v>0</v>
      </c>
      <c r="O15" s="18">
        <v>0</v>
      </c>
      <c r="P15" s="14">
        <f>SUM(Q15:T15)</f>
        <v>0</v>
      </c>
      <c r="Q15" s="17">
        <v>0</v>
      </c>
      <c r="R15" s="17">
        <v>0</v>
      </c>
      <c r="S15" s="17">
        <v>0</v>
      </c>
      <c r="T15" s="18">
        <v>0</v>
      </c>
      <c r="U15" s="14">
        <f>SUM(V15:Y15)</f>
        <v>0</v>
      </c>
      <c r="V15" s="17">
        <v>0</v>
      </c>
      <c r="W15" s="17">
        <v>0</v>
      </c>
      <c r="X15" s="17">
        <v>0</v>
      </c>
      <c r="Y15" s="18">
        <v>0</v>
      </c>
      <c r="Z15" s="14">
        <f>SUM(AA15:AD15)</f>
        <v>0</v>
      </c>
      <c r="AA15" s="17">
        <v>0</v>
      </c>
      <c r="AB15" s="17">
        <v>0</v>
      </c>
      <c r="AC15" s="17">
        <v>0</v>
      </c>
      <c r="AD15" s="18">
        <v>0</v>
      </c>
      <c r="AE15" s="14">
        <f>SUM(AF15:AI15)</f>
        <v>0</v>
      </c>
      <c r="AF15" s="17">
        <v>0</v>
      </c>
      <c r="AG15" s="17">
        <v>0</v>
      </c>
      <c r="AH15" s="17">
        <v>0</v>
      </c>
      <c r="AI15" s="18">
        <v>0</v>
      </c>
    </row>
    <row r="16" spans="1:35" ht="45" customHeight="1" x14ac:dyDescent="0.2">
      <c r="A16" s="5" t="s">
        <v>28</v>
      </c>
      <c r="B16" s="5" t="s">
        <v>38</v>
      </c>
      <c r="C16" s="5"/>
      <c r="D16" s="12" t="s">
        <v>39</v>
      </c>
      <c r="E16" s="13">
        <v>151</v>
      </c>
      <c r="F16" s="14">
        <f>SUM(G16:J16)</f>
        <v>0</v>
      </c>
      <c r="G16" s="17">
        <v>0</v>
      </c>
      <c r="H16" s="17">
        <v>0</v>
      </c>
      <c r="I16" s="17">
        <v>0</v>
      </c>
      <c r="J16" s="18">
        <v>0</v>
      </c>
      <c r="K16" s="14">
        <f>SUM(L16:O16)</f>
        <v>0</v>
      </c>
      <c r="L16" s="17">
        <v>0</v>
      </c>
      <c r="M16" s="17">
        <v>0</v>
      </c>
      <c r="N16" s="17">
        <v>0</v>
      </c>
      <c r="O16" s="18">
        <v>0</v>
      </c>
      <c r="P16" s="14">
        <f>SUM(Q16:T16)</f>
        <v>0</v>
      </c>
      <c r="Q16" s="17">
        <v>0</v>
      </c>
      <c r="R16" s="17">
        <v>0</v>
      </c>
      <c r="S16" s="17">
        <v>0</v>
      </c>
      <c r="T16" s="18">
        <v>0</v>
      </c>
      <c r="U16" s="14">
        <f>SUM(V16:Y16)</f>
        <v>0</v>
      </c>
      <c r="V16" s="17">
        <v>0</v>
      </c>
      <c r="W16" s="17">
        <v>0</v>
      </c>
      <c r="X16" s="17">
        <v>0</v>
      </c>
      <c r="Y16" s="18">
        <v>0</v>
      </c>
      <c r="Z16" s="14">
        <f>SUM(AA16:AD16)</f>
        <v>0</v>
      </c>
      <c r="AA16" s="17">
        <v>0</v>
      </c>
      <c r="AB16" s="17">
        <v>0</v>
      </c>
      <c r="AC16" s="17">
        <v>0</v>
      </c>
      <c r="AD16" s="18">
        <v>0</v>
      </c>
      <c r="AE16" s="14">
        <f>SUM(AF16:AI16)</f>
        <v>0</v>
      </c>
      <c r="AF16" s="17">
        <v>0</v>
      </c>
      <c r="AG16" s="17">
        <v>0</v>
      </c>
      <c r="AH16" s="17">
        <v>0</v>
      </c>
      <c r="AI16" s="18">
        <v>0</v>
      </c>
    </row>
    <row r="17" spans="1:35" ht="45" customHeight="1" x14ac:dyDescent="0.2">
      <c r="A17" s="5" t="s">
        <v>40</v>
      </c>
      <c r="B17" s="5" t="s">
        <v>29</v>
      </c>
      <c r="C17" s="5"/>
      <c r="D17" s="12" t="s">
        <v>41</v>
      </c>
      <c r="E17" s="13">
        <v>200</v>
      </c>
      <c r="F17" s="14">
        <f t="shared" ref="F17:AI17" si="1">SUM(F18:F28)</f>
        <v>8229.8040000000001</v>
      </c>
      <c r="G17" s="15">
        <f t="shared" si="1"/>
        <v>521.94500000000005</v>
      </c>
      <c r="H17" s="15">
        <f t="shared" si="1"/>
        <v>40.665999999999997</v>
      </c>
      <c r="I17" s="15">
        <f t="shared" si="1"/>
        <v>5107.0750000000007</v>
      </c>
      <c r="J17" s="16">
        <f t="shared" si="1"/>
        <v>2560.1179999999999</v>
      </c>
      <c r="K17" s="14">
        <f>SUM(K18:K28)</f>
        <v>23633.341110000001</v>
      </c>
      <c r="L17" s="15">
        <f t="shared" si="1"/>
        <v>1492.7070900000001</v>
      </c>
      <c r="M17" s="15">
        <f t="shared" si="1"/>
        <v>105.28213000000001</v>
      </c>
      <c r="N17" s="15">
        <f t="shared" si="1"/>
        <v>15784.718719999999</v>
      </c>
      <c r="O17" s="16">
        <f t="shared" si="1"/>
        <v>6250.6331699999992</v>
      </c>
      <c r="P17" s="14">
        <f>SUM(P18:P28)</f>
        <v>7692.3320000000003</v>
      </c>
      <c r="Q17" s="15">
        <f t="shared" si="1"/>
        <v>521.94500000000005</v>
      </c>
      <c r="R17" s="15">
        <f t="shared" si="1"/>
        <v>40.665999999999997</v>
      </c>
      <c r="S17" s="15">
        <f t="shared" si="1"/>
        <v>4569.6029999999992</v>
      </c>
      <c r="T17" s="16">
        <f t="shared" si="1"/>
        <v>2560.1179999999999</v>
      </c>
      <c r="U17" s="14">
        <f t="shared" si="1"/>
        <v>22613.092949999998</v>
      </c>
      <c r="V17" s="15">
        <f t="shared" si="1"/>
        <v>1492.7070900000001</v>
      </c>
      <c r="W17" s="15">
        <f t="shared" si="1"/>
        <v>105.28213000000001</v>
      </c>
      <c r="X17" s="15">
        <f t="shared" si="1"/>
        <v>14764.47056</v>
      </c>
      <c r="Y17" s="16">
        <f t="shared" si="1"/>
        <v>6250.6331699999992</v>
      </c>
      <c r="Z17" s="14">
        <f t="shared" si="1"/>
        <v>537.47199999999998</v>
      </c>
      <c r="AA17" s="15">
        <f t="shared" si="1"/>
        <v>0</v>
      </c>
      <c r="AB17" s="15">
        <f t="shared" si="1"/>
        <v>0</v>
      </c>
      <c r="AC17" s="15">
        <f t="shared" si="1"/>
        <v>537.47199999999998</v>
      </c>
      <c r="AD17" s="16">
        <f t="shared" si="1"/>
        <v>0</v>
      </c>
      <c r="AE17" s="14">
        <f t="shared" si="1"/>
        <v>1020.24816</v>
      </c>
      <c r="AF17" s="15">
        <f t="shared" si="1"/>
        <v>0</v>
      </c>
      <c r="AG17" s="15">
        <f t="shared" si="1"/>
        <v>0</v>
      </c>
      <c r="AH17" s="15">
        <f t="shared" si="1"/>
        <v>1020.24816</v>
      </c>
      <c r="AI17" s="16">
        <f t="shared" si="1"/>
        <v>0</v>
      </c>
    </row>
    <row r="18" spans="1:35" ht="45" customHeight="1" x14ac:dyDescent="0.2">
      <c r="A18" s="5" t="s">
        <v>40</v>
      </c>
      <c r="B18" s="5" t="s">
        <v>31</v>
      </c>
      <c r="C18" s="5"/>
      <c r="D18" s="12" t="s">
        <v>32</v>
      </c>
      <c r="E18" s="13">
        <v>211</v>
      </c>
      <c r="F18" s="14">
        <f>SUM(G18:J18)</f>
        <v>537.47199999999998</v>
      </c>
      <c r="G18" s="17">
        <v>0</v>
      </c>
      <c r="H18" s="17">
        <v>0</v>
      </c>
      <c r="I18" s="17">
        <v>537.47199999999998</v>
      </c>
      <c r="J18" s="18">
        <v>0</v>
      </c>
      <c r="K18" s="14">
        <f>SUM(L18:O18)</f>
        <v>1020.24816</v>
      </c>
      <c r="L18" s="17">
        <v>0</v>
      </c>
      <c r="M18" s="17">
        <v>0</v>
      </c>
      <c r="N18" s="17">
        <v>1020.24816</v>
      </c>
      <c r="O18" s="18">
        <v>0</v>
      </c>
      <c r="P18" s="14">
        <f>SUM(Q18:T18)</f>
        <v>0</v>
      </c>
      <c r="Q18" s="17">
        <v>0</v>
      </c>
      <c r="R18" s="17">
        <v>0</v>
      </c>
      <c r="S18" s="17">
        <v>0</v>
      </c>
      <c r="T18" s="18">
        <v>0</v>
      </c>
      <c r="U18" s="14">
        <f>SUM(V18:Y18)</f>
        <v>0</v>
      </c>
      <c r="V18" s="17">
        <v>0</v>
      </c>
      <c r="W18" s="17">
        <v>0</v>
      </c>
      <c r="X18" s="17">
        <v>0</v>
      </c>
      <c r="Y18" s="18">
        <v>0</v>
      </c>
      <c r="Z18" s="14">
        <f>SUM(AA18:AD18)</f>
        <v>537.47199999999998</v>
      </c>
      <c r="AA18" s="17">
        <v>0</v>
      </c>
      <c r="AB18" s="17">
        <v>0</v>
      </c>
      <c r="AC18" s="17">
        <v>537.47199999999998</v>
      </c>
      <c r="AD18" s="18">
        <v>0</v>
      </c>
      <c r="AE18" s="14">
        <f>SUM(AF18:AI18)</f>
        <v>1020.24816</v>
      </c>
      <c r="AF18" s="17">
        <v>0</v>
      </c>
      <c r="AG18" s="17">
        <v>0</v>
      </c>
      <c r="AH18" s="17">
        <v>1020.24816</v>
      </c>
      <c r="AI18" s="18">
        <v>0</v>
      </c>
    </row>
    <row r="19" spans="1:35" ht="45" customHeight="1" x14ac:dyDescent="0.2">
      <c r="A19" s="5" t="s">
        <v>40</v>
      </c>
      <c r="B19" s="5" t="s">
        <v>33</v>
      </c>
      <c r="C19" s="5"/>
      <c r="D19" s="12" t="s">
        <v>42</v>
      </c>
      <c r="E19" s="13">
        <v>221</v>
      </c>
      <c r="F19" s="14">
        <f t="shared" ref="F19:F28" si="2">SUM(G19:J19)</f>
        <v>1446.069</v>
      </c>
      <c r="G19" s="17">
        <v>0</v>
      </c>
      <c r="H19" s="17">
        <v>0</v>
      </c>
      <c r="I19" s="17">
        <v>1379.4829999999999</v>
      </c>
      <c r="J19" s="18">
        <v>66.585999999999999</v>
      </c>
      <c r="K19" s="14">
        <f t="shared" ref="K19:K28" si="3">SUM(L19:O19)</f>
        <v>5312.7485400000005</v>
      </c>
      <c r="L19" s="17">
        <v>0</v>
      </c>
      <c r="M19" s="17">
        <v>0</v>
      </c>
      <c r="N19" s="17">
        <v>5048.7270600000002</v>
      </c>
      <c r="O19" s="18">
        <v>264.02148</v>
      </c>
      <c r="P19" s="14">
        <f t="shared" ref="P19:P28" si="4">SUM(Q19:T19)</f>
        <v>1446.069</v>
      </c>
      <c r="Q19" s="17">
        <v>0</v>
      </c>
      <c r="R19" s="17">
        <v>0</v>
      </c>
      <c r="S19" s="17">
        <v>1379.4829999999999</v>
      </c>
      <c r="T19" s="18">
        <v>66.585999999999999</v>
      </c>
      <c r="U19" s="14">
        <f t="shared" ref="U19:U28" si="5">SUM(V19:Y19)</f>
        <v>5312.7485400000005</v>
      </c>
      <c r="V19" s="17">
        <v>0</v>
      </c>
      <c r="W19" s="17">
        <v>0</v>
      </c>
      <c r="X19" s="17">
        <v>5048.7270600000002</v>
      </c>
      <c r="Y19" s="18">
        <v>264.02148</v>
      </c>
      <c r="Z19" s="14">
        <f t="shared" ref="Z19:Z28" si="6">SUM(AA19:AD19)</f>
        <v>0</v>
      </c>
      <c r="AA19" s="17">
        <v>0</v>
      </c>
      <c r="AB19" s="17">
        <v>0</v>
      </c>
      <c r="AC19" s="17">
        <v>0</v>
      </c>
      <c r="AD19" s="18">
        <v>0</v>
      </c>
      <c r="AE19" s="14">
        <f t="shared" ref="AE19:AE28" si="7">SUM(AF19:AI19)</f>
        <v>0</v>
      </c>
      <c r="AF19" s="17">
        <v>0</v>
      </c>
      <c r="AG19" s="17">
        <v>0</v>
      </c>
      <c r="AH19" s="17">
        <v>0</v>
      </c>
      <c r="AI19" s="18">
        <v>0</v>
      </c>
    </row>
    <row r="20" spans="1:35" ht="45" customHeight="1" x14ac:dyDescent="0.2">
      <c r="A20" s="5" t="s">
        <v>40</v>
      </c>
      <c r="B20" s="5" t="s">
        <v>35</v>
      </c>
      <c r="C20" s="5"/>
      <c r="D20" s="12" t="s">
        <v>36</v>
      </c>
      <c r="E20" s="13">
        <v>231</v>
      </c>
      <c r="F20" s="14">
        <f t="shared" si="2"/>
        <v>0</v>
      </c>
      <c r="G20" s="17">
        <v>0</v>
      </c>
      <c r="H20" s="17">
        <v>0</v>
      </c>
      <c r="I20" s="17">
        <v>0</v>
      </c>
      <c r="J20" s="18">
        <v>0</v>
      </c>
      <c r="K20" s="14">
        <f t="shared" si="3"/>
        <v>0</v>
      </c>
      <c r="L20" s="17">
        <v>0</v>
      </c>
      <c r="M20" s="17">
        <v>0</v>
      </c>
      <c r="N20" s="17">
        <v>0</v>
      </c>
      <c r="O20" s="18">
        <v>0</v>
      </c>
      <c r="P20" s="14">
        <f t="shared" si="4"/>
        <v>0</v>
      </c>
      <c r="Q20" s="17">
        <v>0</v>
      </c>
      <c r="R20" s="17">
        <v>0</v>
      </c>
      <c r="S20" s="17">
        <v>0</v>
      </c>
      <c r="T20" s="18">
        <v>0</v>
      </c>
      <c r="U20" s="14">
        <f t="shared" si="5"/>
        <v>0</v>
      </c>
      <c r="V20" s="17">
        <v>0</v>
      </c>
      <c r="W20" s="17">
        <v>0</v>
      </c>
      <c r="X20" s="17">
        <v>0</v>
      </c>
      <c r="Y20" s="18">
        <v>0</v>
      </c>
      <c r="Z20" s="14">
        <f t="shared" si="6"/>
        <v>0</v>
      </c>
      <c r="AA20" s="17">
        <v>0</v>
      </c>
      <c r="AB20" s="17">
        <v>0</v>
      </c>
      <c r="AC20" s="17">
        <v>0</v>
      </c>
      <c r="AD20" s="18">
        <v>0</v>
      </c>
      <c r="AE20" s="14">
        <f t="shared" si="7"/>
        <v>0</v>
      </c>
      <c r="AF20" s="17">
        <v>0</v>
      </c>
      <c r="AG20" s="17">
        <v>0</v>
      </c>
      <c r="AH20" s="17">
        <v>0</v>
      </c>
      <c r="AI20" s="18">
        <v>0</v>
      </c>
    </row>
    <row r="21" spans="1:35" ht="45" customHeight="1" x14ac:dyDescent="0.2">
      <c r="A21" s="5" t="s">
        <v>40</v>
      </c>
      <c r="B21" s="5" t="s">
        <v>43</v>
      </c>
      <c r="C21" s="5"/>
      <c r="D21" s="12" t="s">
        <v>44</v>
      </c>
      <c r="E21" s="13">
        <v>241</v>
      </c>
      <c r="F21" s="14">
        <f t="shared" si="2"/>
        <v>0</v>
      </c>
      <c r="G21" s="17">
        <v>0</v>
      </c>
      <c r="H21" s="17">
        <v>0</v>
      </c>
      <c r="I21" s="17">
        <v>0</v>
      </c>
      <c r="J21" s="18">
        <v>0</v>
      </c>
      <c r="K21" s="14">
        <f t="shared" si="3"/>
        <v>0</v>
      </c>
      <c r="L21" s="17">
        <v>0</v>
      </c>
      <c r="M21" s="17">
        <v>0</v>
      </c>
      <c r="N21" s="17">
        <v>0</v>
      </c>
      <c r="O21" s="18">
        <v>0</v>
      </c>
      <c r="P21" s="14">
        <f t="shared" si="4"/>
        <v>0</v>
      </c>
      <c r="Q21" s="17">
        <v>0</v>
      </c>
      <c r="R21" s="17">
        <v>0</v>
      </c>
      <c r="S21" s="17">
        <v>0</v>
      </c>
      <c r="T21" s="18">
        <v>0</v>
      </c>
      <c r="U21" s="14">
        <f t="shared" si="5"/>
        <v>0</v>
      </c>
      <c r="V21" s="17">
        <v>0</v>
      </c>
      <c r="W21" s="17">
        <v>0</v>
      </c>
      <c r="X21" s="17">
        <v>0</v>
      </c>
      <c r="Y21" s="18">
        <v>0</v>
      </c>
      <c r="Z21" s="14">
        <f t="shared" si="6"/>
        <v>0</v>
      </c>
      <c r="AA21" s="17">
        <v>0</v>
      </c>
      <c r="AB21" s="17">
        <v>0</v>
      </c>
      <c r="AC21" s="17">
        <v>0</v>
      </c>
      <c r="AD21" s="18">
        <v>0</v>
      </c>
      <c r="AE21" s="14">
        <f t="shared" si="7"/>
        <v>0</v>
      </c>
      <c r="AF21" s="17">
        <v>0</v>
      </c>
      <c r="AG21" s="17">
        <v>0</v>
      </c>
      <c r="AH21" s="17">
        <v>0</v>
      </c>
      <c r="AI21" s="18">
        <v>0</v>
      </c>
    </row>
    <row r="22" spans="1:35" ht="45" customHeight="1" x14ac:dyDescent="0.2">
      <c r="A22" s="5" t="s">
        <v>40</v>
      </c>
      <c r="B22" s="5" t="s">
        <v>38</v>
      </c>
      <c r="C22" s="5"/>
      <c r="D22" s="12" t="s">
        <v>39</v>
      </c>
      <c r="E22" s="13">
        <v>251</v>
      </c>
      <c r="F22" s="14">
        <f t="shared" si="2"/>
        <v>0</v>
      </c>
      <c r="G22" s="17">
        <v>0</v>
      </c>
      <c r="H22" s="17">
        <v>0</v>
      </c>
      <c r="I22" s="17">
        <v>0</v>
      </c>
      <c r="J22" s="18">
        <v>0</v>
      </c>
      <c r="K22" s="14">
        <f t="shared" si="3"/>
        <v>0</v>
      </c>
      <c r="L22" s="17">
        <v>0</v>
      </c>
      <c r="M22" s="17">
        <v>0</v>
      </c>
      <c r="N22" s="17">
        <v>0</v>
      </c>
      <c r="O22" s="18">
        <v>0</v>
      </c>
      <c r="P22" s="14">
        <f t="shared" si="4"/>
        <v>0</v>
      </c>
      <c r="Q22" s="17">
        <v>0</v>
      </c>
      <c r="R22" s="17">
        <v>0</v>
      </c>
      <c r="S22" s="17">
        <v>0</v>
      </c>
      <c r="T22" s="18">
        <v>0</v>
      </c>
      <c r="U22" s="14">
        <f t="shared" si="5"/>
        <v>0</v>
      </c>
      <c r="V22" s="17">
        <v>0</v>
      </c>
      <c r="W22" s="17">
        <v>0</v>
      </c>
      <c r="X22" s="17">
        <v>0</v>
      </c>
      <c r="Y22" s="18">
        <v>0</v>
      </c>
      <c r="Z22" s="14">
        <f t="shared" si="6"/>
        <v>0</v>
      </c>
      <c r="AA22" s="17">
        <v>0</v>
      </c>
      <c r="AB22" s="17">
        <v>0</v>
      </c>
      <c r="AC22" s="17">
        <v>0</v>
      </c>
      <c r="AD22" s="18">
        <v>0</v>
      </c>
      <c r="AE22" s="14">
        <f t="shared" si="7"/>
        <v>0</v>
      </c>
      <c r="AF22" s="17">
        <v>0</v>
      </c>
      <c r="AG22" s="17">
        <v>0</v>
      </c>
      <c r="AH22" s="17">
        <v>0</v>
      </c>
      <c r="AI22" s="18">
        <v>0</v>
      </c>
    </row>
    <row r="23" spans="1:35" ht="45" customHeight="1" x14ac:dyDescent="0.2">
      <c r="A23" s="5" t="s">
        <v>40</v>
      </c>
      <c r="B23" s="5" t="s">
        <v>45</v>
      </c>
      <c r="C23" s="5"/>
      <c r="D23" s="12" t="s">
        <v>46</v>
      </c>
      <c r="E23" s="13">
        <v>261</v>
      </c>
      <c r="F23" s="14">
        <f t="shared" si="2"/>
        <v>2856.125</v>
      </c>
      <c r="G23" s="17">
        <v>521.94500000000005</v>
      </c>
      <c r="H23" s="17">
        <v>21.811</v>
      </c>
      <c r="I23" s="17">
        <v>1497.77</v>
      </c>
      <c r="J23" s="18">
        <v>814.59900000000005</v>
      </c>
      <c r="K23" s="14">
        <f t="shared" si="3"/>
        <v>10344.323850000001</v>
      </c>
      <c r="L23" s="17">
        <v>1492.7070900000001</v>
      </c>
      <c r="M23" s="17">
        <v>76.408730000000006</v>
      </c>
      <c r="N23" s="17">
        <v>5545.2248</v>
      </c>
      <c r="O23" s="18">
        <v>3229.9832299999998</v>
      </c>
      <c r="P23" s="14">
        <f t="shared" si="4"/>
        <v>2856.125</v>
      </c>
      <c r="Q23" s="17">
        <v>521.94500000000005</v>
      </c>
      <c r="R23" s="17">
        <v>21.811</v>
      </c>
      <c r="S23" s="17">
        <v>1497.77</v>
      </c>
      <c r="T23" s="18">
        <v>814.59900000000005</v>
      </c>
      <c r="U23" s="14">
        <f t="shared" si="5"/>
        <v>10344.323850000001</v>
      </c>
      <c r="V23" s="17">
        <v>1492.7070900000001</v>
      </c>
      <c r="W23" s="17">
        <v>76.408730000000006</v>
      </c>
      <c r="X23" s="17">
        <v>5545.2248</v>
      </c>
      <c r="Y23" s="18">
        <v>3229.9832299999998</v>
      </c>
      <c r="Z23" s="14">
        <f t="shared" si="6"/>
        <v>0</v>
      </c>
      <c r="AA23" s="17">
        <v>0</v>
      </c>
      <c r="AB23" s="17">
        <v>0</v>
      </c>
      <c r="AC23" s="17">
        <v>0</v>
      </c>
      <c r="AD23" s="18">
        <v>0</v>
      </c>
      <c r="AE23" s="14">
        <f t="shared" si="7"/>
        <v>0</v>
      </c>
      <c r="AF23" s="17">
        <v>0</v>
      </c>
      <c r="AG23" s="17">
        <v>0</v>
      </c>
      <c r="AH23" s="17">
        <v>0</v>
      </c>
      <c r="AI23" s="18">
        <v>0</v>
      </c>
    </row>
    <row r="24" spans="1:35" ht="45" customHeight="1" x14ac:dyDescent="0.2">
      <c r="A24" s="5" t="s">
        <v>40</v>
      </c>
      <c r="B24" s="5" t="s">
        <v>47</v>
      </c>
      <c r="C24" s="5"/>
      <c r="D24" s="12" t="s">
        <v>48</v>
      </c>
      <c r="E24" s="13">
        <v>271</v>
      </c>
      <c r="F24" s="14">
        <f t="shared" si="2"/>
        <v>3.129</v>
      </c>
      <c r="G24" s="17">
        <v>0</v>
      </c>
      <c r="H24" s="17">
        <v>0</v>
      </c>
      <c r="I24" s="17">
        <v>3.0979999999999999</v>
      </c>
      <c r="J24" s="18">
        <v>3.1E-2</v>
      </c>
      <c r="K24" s="14">
        <f t="shared" si="3"/>
        <v>11.601370000000001</v>
      </c>
      <c r="L24" s="17">
        <v>0</v>
      </c>
      <c r="M24" s="17">
        <v>0</v>
      </c>
      <c r="N24" s="17">
        <v>11.47845</v>
      </c>
      <c r="O24" s="18">
        <v>0.12292</v>
      </c>
      <c r="P24" s="14">
        <f t="shared" si="4"/>
        <v>3.129</v>
      </c>
      <c r="Q24" s="17">
        <v>0</v>
      </c>
      <c r="R24" s="17">
        <v>0</v>
      </c>
      <c r="S24" s="17">
        <v>3.0979999999999999</v>
      </c>
      <c r="T24" s="18">
        <v>3.1E-2</v>
      </c>
      <c r="U24" s="14">
        <f t="shared" si="5"/>
        <v>11.601370000000001</v>
      </c>
      <c r="V24" s="17">
        <v>0</v>
      </c>
      <c r="W24" s="17">
        <v>0</v>
      </c>
      <c r="X24" s="17">
        <v>11.47845</v>
      </c>
      <c r="Y24" s="18">
        <v>0.12292</v>
      </c>
      <c r="Z24" s="14">
        <f t="shared" si="6"/>
        <v>0</v>
      </c>
      <c r="AA24" s="17">
        <v>0</v>
      </c>
      <c r="AB24" s="17">
        <v>0</v>
      </c>
      <c r="AC24" s="17">
        <v>0</v>
      </c>
      <c r="AD24" s="18">
        <v>0</v>
      </c>
      <c r="AE24" s="14">
        <f t="shared" si="7"/>
        <v>0</v>
      </c>
      <c r="AF24" s="17">
        <v>0</v>
      </c>
      <c r="AG24" s="17">
        <v>0</v>
      </c>
      <c r="AH24" s="17">
        <v>0</v>
      </c>
      <c r="AI24" s="18">
        <v>0</v>
      </c>
    </row>
    <row r="25" spans="1:35" ht="45" customHeight="1" x14ac:dyDescent="0.2">
      <c r="A25" s="5" t="s">
        <v>40</v>
      </c>
      <c r="B25" s="5" t="s">
        <v>37</v>
      </c>
      <c r="C25" s="5"/>
      <c r="D25" s="12" t="s">
        <v>49</v>
      </c>
      <c r="E25" s="13">
        <v>281</v>
      </c>
      <c r="F25" s="14">
        <f>SUM(G25:J25)</f>
        <v>478.99199999999996</v>
      </c>
      <c r="G25" s="17">
        <v>0</v>
      </c>
      <c r="H25" s="17">
        <v>0</v>
      </c>
      <c r="I25" s="17">
        <v>409.60599999999999</v>
      </c>
      <c r="J25" s="18">
        <v>69.385999999999996</v>
      </c>
      <c r="K25" s="14">
        <f>SUM(L25:O25)</f>
        <v>1791.5979499999999</v>
      </c>
      <c r="L25" s="17">
        <v>0</v>
      </c>
      <c r="M25" s="17">
        <v>0</v>
      </c>
      <c r="N25" s="17">
        <v>1516.47272</v>
      </c>
      <c r="O25" s="18">
        <v>275.12522999999999</v>
      </c>
      <c r="P25" s="14">
        <f>SUM(Q25:T25)</f>
        <v>478.99199999999996</v>
      </c>
      <c r="Q25" s="17">
        <v>0</v>
      </c>
      <c r="R25" s="17">
        <v>0</v>
      </c>
      <c r="S25" s="17">
        <v>409.60599999999999</v>
      </c>
      <c r="T25" s="18">
        <v>69.385999999999996</v>
      </c>
      <c r="U25" s="14">
        <f>SUM(V25:Y25)</f>
        <v>1791.5979499999999</v>
      </c>
      <c r="V25" s="17">
        <v>0</v>
      </c>
      <c r="W25" s="17">
        <v>0</v>
      </c>
      <c r="X25" s="17">
        <v>1516.47272</v>
      </c>
      <c r="Y25" s="18">
        <v>275.12522999999999</v>
      </c>
      <c r="Z25" s="14">
        <f>SUM(AA25:AD25)</f>
        <v>0</v>
      </c>
      <c r="AA25" s="17">
        <v>0</v>
      </c>
      <c r="AB25" s="17">
        <v>0</v>
      </c>
      <c r="AC25" s="17">
        <v>0</v>
      </c>
      <c r="AD25" s="18">
        <v>0</v>
      </c>
      <c r="AE25" s="14">
        <f>SUM(AF25:AI25)</f>
        <v>0</v>
      </c>
      <c r="AF25" s="17">
        <v>0</v>
      </c>
      <c r="AG25" s="17">
        <v>0</v>
      </c>
      <c r="AH25" s="17">
        <v>0</v>
      </c>
      <c r="AI25" s="18">
        <v>0</v>
      </c>
    </row>
    <row r="26" spans="1:35" ht="45" customHeight="1" x14ac:dyDescent="0.2">
      <c r="A26" s="5" t="s">
        <v>40</v>
      </c>
      <c r="B26" s="5" t="s">
        <v>37</v>
      </c>
      <c r="C26" s="5"/>
      <c r="D26" s="12" t="s">
        <v>37</v>
      </c>
      <c r="E26" s="13">
        <v>301</v>
      </c>
      <c r="F26" s="14">
        <f t="shared" si="2"/>
        <v>452.6</v>
      </c>
      <c r="G26" s="17">
        <v>0</v>
      </c>
      <c r="H26" s="17">
        <v>0</v>
      </c>
      <c r="I26" s="17">
        <v>442.86799999999999</v>
      </c>
      <c r="J26" s="18">
        <v>9.7319999999999993</v>
      </c>
      <c r="K26" s="14">
        <f t="shared" si="3"/>
        <v>1390.20164</v>
      </c>
      <c r="L26" s="17">
        <v>0</v>
      </c>
      <c r="M26" s="17">
        <v>0</v>
      </c>
      <c r="N26" s="17">
        <v>1360.3089299999999</v>
      </c>
      <c r="O26" s="18">
        <v>29.892710000000001</v>
      </c>
      <c r="P26" s="14">
        <f t="shared" si="4"/>
        <v>452.6</v>
      </c>
      <c r="Q26" s="17">
        <v>0</v>
      </c>
      <c r="R26" s="17">
        <v>0</v>
      </c>
      <c r="S26" s="17">
        <v>442.86799999999999</v>
      </c>
      <c r="T26" s="18">
        <v>9.7319999999999993</v>
      </c>
      <c r="U26" s="14">
        <f t="shared" si="5"/>
        <v>1390.20164</v>
      </c>
      <c r="V26" s="17">
        <v>0</v>
      </c>
      <c r="W26" s="17">
        <v>0</v>
      </c>
      <c r="X26" s="17">
        <v>1360.3089299999999</v>
      </c>
      <c r="Y26" s="18">
        <v>29.892710000000001</v>
      </c>
      <c r="Z26" s="14">
        <f t="shared" si="6"/>
        <v>0</v>
      </c>
      <c r="AA26" s="17">
        <v>0</v>
      </c>
      <c r="AB26" s="17">
        <v>0</v>
      </c>
      <c r="AC26" s="17">
        <v>0</v>
      </c>
      <c r="AD26" s="18">
        <v>0</v>
      </c>
      <c r="AE26" s="14">
        <f t="shared" si="7"/>
        <v>0</v>
      </c>
      <c r="AF26" s="17">
        <v>0</v>
      </c>
      <c r="AG26" s="17">
        <v>0</v>
      </c>
      <c r="AH26" s="17">
        <v>0</v>
      </c>
      <c r="AI26" s="18">
        <v>0</v>
      </c>
    </row>
    <row r="27" spans="1:35" ht="45" customHeight="1" x14ac:dyDescent="0.2">
      <c r="A27" s="5" t="s">
        <v>40</v>
      </c>
      <c r="B27" s="5" t="s">
        <v>50</v>
      </c>
      <c r="C27" s="5"/>
      <c r="D27" s="12" t="s">
        <v>51</v>
      </c>
      <c r="E27" s="13">
        <v>311</v>
      </c>
      <c r="F27" s="14">
        <f t="shared" si="2"/>
        <v>0</v>
      </c>
      <c r="G27" s="17">
        <v>0</v>
      </c>
      <c r="H27" s="17">
        <v>0</v>
      </c>
      <c r="I27" s="17">
        <v>0</v>
      </c>
      <c r="J27" s="18">
        <v>0</v>
      </c>
      <c r="K27" s="14">
        <f t="shared" si="3"/>
        <v>0</v>
      </c>
      <c r="L27" s="17">
        <v>0</v>
      </c>
      <c r="M27" s="17">
        <v>0</v>
      </c>
      <c r="N27" s="17">
        <v>0</v>
      </c>
      <c r="O27" s="18">
        <v>0</v>
      </c>
      <c r="P27" s="14">
        <f t="shared" si="4"/>
        <v>0</v>
      </c>
      <c r="Q27" s="17">
        <v>0</v>
      </c>
      <c r="R27" s="17">
        <v>0</v>
      </c>
      <c r="S27" s="17">
        <v>0</v>
      </c>
      <c r="T27" s="18">
        <v>0</v>
      </c>
      <c r="U27" s="14">
        <f t="shared" si="5"/>
        <v>0</v>
      </c>
      <c r="V27" s="17">
        <v>0</v>
      </c>
      <c r="W27" s="17">
        <v>0</v>
      </c>
      <c r="X27" s="17">
        <v>0</v>
      </c>
      <c r="Y27" s="18">
        <v>0</v>
      </c>
      <c r="Z27" s="14">
        <f t="shared" si="6"/>
        <v>0</v>
      </c>
      <c r="AA27" s="17">
        <v>0</v>
      </c>
      <c r="AB27" s="17">
        <v>0</v>
      </c>
      <c r="AC27" s="17">
        <v>0</v>
      </c>
      <c r="AD27" s="18">
        <v>0</v>
      </c>
      <c r="AE27" s="14">
        <f t="shared" si="7"/>
        <v>0</v>
      </c>
      <c r="AF27" s="17">
        <v>0</v>
      </c>
      <c r="AG27" s="17">
        <v>0</v>
      </c>
      <c r="AH27" s="17">
        <v>0</v>
      </c>
      <c r="AI27" s="18">
        <v>0</v>
      </c>
    </row>
    <row r="28" spans="1:35" ht="45" customHeight="1" x14ac:dyDescent="0.2">
      <c r="A28" s="5" t="s">
        <v>40</v>
      </c>
      <c r="B28" s="5" t="s">
        <v>52</v>
      </c>
      <c r="C28" s="5"/>
      <c r="D28" s="12" t="s">
        <v>53</v>
      </c>
      <c r="E28" s="13">
        <v>321</v>
      </c>
      <c r="F28" s="14">
        <f t="shared" si="2"/>
        <v>2455.4170000000004</v>
      </c>
      <c r="G28" s="17">
        <v>0</v>
      </c>
      <c r="H28" s="17">
        <v>18.855</v>
      </c>
      <c r="I28" s="17">
        <v>836.77800000000002</v>
      </c>
      <c r="J28" s="18">
        <v>1599.7840000000001</v>
      </c>
      <c r="K28" s="14">
        <f t="shared" si="3"/>
        <v>3762.6196</v>
      </c>
      <c r="L28" s="17">
        <v>0</v>
      </c>
      <c r="M28" s="17">
        <v>28.8734</v>
      </c>
      <c r="N28" s="17">
        <v>1282.2585999999999</v>
      </c>
      <c r="O28" s="18">
        <v>2451.4875999999999</v>
      </c>
      <c r="P28" s="14">
        <f t="shared" si="4"/>
        <v>2455.4170000000004</v>
      </c>
      <c r="Q28" s="17">
        <v>0</v>
      </c>
      <c r="R28" s="17">
        <v>18.855</v>
      </c>
      <c r="S28" s="17">
        <v>836.77800000000002</v>
      </c>
      <c r="T28" s="18">
        <v>1599.7840000000001</v>
      </c>
      <c r="U28" s="14">
        <f t="shared" si="5"/>
        <v>3762.6196</v>
      </c>
      <c r="V28" s="17">
        <v>0</v>
      </c>
      <c r="W28" s="17">
        <v>28.8734</v>
      </c>
      <c r="X28" s="17">
        <v>1282.2585999999999</v>
      </c>
      <c r="Y28" s="18">
        <v>2451.4875999999999</v>
      </c>
      <c r="Z28" s="14">
        <f t="shared" si="6"/>
        <v>0</v>
      </c>
      <c r="AA28" s="17">
        <v>0</v>
      </c>
      <c r="AB28" s="17">
        <v>0</v>
      </c>
      <c r="AC28" s="17">
        <v>0</v>
      </c>
      <c r="AD28" s="18">
        <v>0</v>
      </c>
      <c r="AE28" s="14">
        <f t="shared" si="7"/>
        <v>0</v>
      </c>
      <c r="AF28" s="17">
        <v>0</v>
      </c>
      <c r="AG28" s="17">
        <v>0</v>
      </c>
      <c r="AH28" s="17">
        <v>0</v>
      </c>
      <c r="AI28" s="18">
        <v>0</v>
      </c>
    </row>
    <row r="29" spans="1:35" ht="45" customHeight="1" thickBot="1" x14ac:dyDescent="0.25">
      <c r="A29" s="5" t="s">
        <v>54</v>
      </c>
      <c r="B29" s="5" t="s">
        <v>29</v>
      </c>
      <c r="C29" s="5"/>
      <c r="D29" s="19" t="s">
        <v>55</v>
      </c>
      <c r="E29" s="20">
        <v>491</v>
      </c>
      <c r="F29" s="21">
        <f>SUM(F11,F17)</f>
        <v>8229.8040000000001</v>
      </c>
      <c r="G29" s="22">
        <f t="shared" ref="G29:AI29" si="8">SUM(G11,G17)</f>
        <v>521.94500000000005</v>
      </c>
      <c r="H29" s="22">
        <f t="shared" si="8"/>
        <v>40.665999999999997</v>
      </c>
      <c r="I29" s="22">
        <f t="shared" si="8"/>
        <v>5107.0750000000007</v>
      </c>
      <c r="J29" s="23">
        <f t="shared" si="8"/>
        <v>2560.1179999999999</v>
      </c>
      <c r="K29" s="21">
        <f t="shared" si="8"/>
        <v>23633.341110000001</v>
      </c>
      <c r="L29" s="22">
        <f t="shared" si="8"/>
        <v>1492.7070900000001</v>
      </c>
      <c r="M29" s="22">
        <f t="shared" si="8"/>
        <v>105.28213000000001</v>
      </c>
      <c r="N29" s="22">
        <f t="shared" si="8"/>
        <v>15784.718719999999</v>
      </c>
      <c r="O29" s="23">
        <f t="shared" si="8"/>
        <v>6250.6331699999992</v>
      </c>
      <c r="P29" s="21">
        <f t="shared" si="8"/>
        <v>7692.3320000000003</v>
      </c>
      <c r="Q29" s="22">
        <f t="shared" si="8"/>
        <v>521.94500000000005</v>
      </c>
      <c r="R29" s="22">
        <f t="shared" si="8"/>
        <v>40.665999999999997</v>
      </c>
      <c r="S29" s="22">
        <f t="shared" si="8"/>
        <v>4569.6029999999992</v>
      </c>
      <c r="T29" s="23">
        <f t="shared" si="8"/>
        <v>2560.1179999999999</v>
      </c>
      <c r="U29" s="21">
        <f t="shared" si="8"/>
        <v>22613.092949999998</v>
      </c>
      <c r="V29" s="22">
        <f t="shared" si="8"/>
        <v>1492.7070900000001</v>
      </c>
      <c r="W29" s="22">
        <f t="shared" si="8"/>
        <v>105.28213000000001</v>
      </c>
      <c r="X29" s="22">
        <f t="shared" si="8"/>
        <v>14764.47056</v>
      </c>
      <c r="Y29" s="23">
        <f t="shared" si="8"/>
        <v>6250.6331699999992</v>
      </c>
      <c r="Z29" s="21">
        <f t="shared" si="8"/>
        <v>537.47199999999998</v>
      </c>
      <c r="AA29" s="22">
        <f t="shared" si="8"/>
        <v>0</v>
      </c>
      <c r="AB29" s="22">
        <f t="shared" si="8"/>
        <v>0</v>
      </c>
      <c r="AC29" s="22">
        <f t="shared" si="8"/>
        <v>537.47199999999998</v>
      </c>
      <c r="AD29" s="23">
        <f t="shared" si="8"/>
        <v>0</v>
      </c>
      <c r="AE29" s="21">
        <f t="shared" si="8"/>
        <v>1020.24816</v>
      </c>
      <c r="AF29" s="22">
        <f t="shared" si="8"/>
        <v>0</v>
      </c>
      <c r="AG29" s="22">
        <f t="shared" si="8"/>
        <v>0</v>
      </c>
      <c r="AH29" s="22">
        <f t="shared" si="8"/>
        <v>1020.24816</v>
      </c>
      <c r="AI29" s="23">
        <f t="shared" si="8"/>
        <v>0</v>
      </c>
    </row>
    <row r="30" spans="1:35" x14ac:dyDescent="0.2">
      <c r="R30" s="24"/>
    </row>
    <row r="31" spans="1:35" x14ac:dyDescent="0.2">
      <c r="R31" s="24"/>
    </row>
    <row r="35" spans="4:17" x14ac:dyDescent="0.2">
      <c r="D35" s="2" t="s">
        <v>56</v>
      </c>
      <c r="E35" s="264" t="str">
        <f>[4]Титульный!$F$36</f>
        <v>Токарев Сергей Петрович</v>
      </c>
      <c r="F35" s="265"/>
      <c r="G35" s="265"/>
      <c r="H35" s="265"/>
      <c r="J35" s="261"/>
      <c r="K35" s="260"/>
    </row>
    <row r="36" spans="4:17" x14ac:dyDescent="0.2">
      <c r="E36" s="231" t="s">
        <v>57</v>
      </c>
      <c r="F36" s="231"/>
      <c r="G36" s="231"/>
      <c r="H36" s="231"/>
      <c r="J36" s="263" t="s">
        <v>58</v>
      </c>
      <c r="K36" s="231"/>
    </row>
    <row r="37" spans="4:17" x14ac:dyDescent="0.2">
      <c r="G37" s="24"/>
      <c r="K37" s="24"/>
    </row>
    <row r="39" spans="4:17" x14ac:dyDescent="0.2">
      <c r="D39" s="31" t="s">
        <v>59</v>
      </c>
      <c r="E39" s="264" t="str">
        <f>[4]Титульный!$F$45</f>
        <v>начальник отдела сбыта</v>
      </c>
      <c r="F39" s="265"/>
      <c r="G39" s="30"/>
      <c r="H39" s="264" t="str">
        <f>[4]Титульный!$F$44</f>
        <v>Панина Елена Петровна</v>
      </c>
      <c r="I39" s="265"/>
      <c r="J39" s="265"/>
      <c r="K39" s="30"/>
      <c r="L39" s="26"/>
      <c r="M39" s="26"/>
    </row>
    <row r="40" spans="4:17" x14ac:dyDescent="0.2">
      <c r="D40" s="31" t="s">
        <v>60</v>
      </c>
      <c r="E40" s="259" t="s">
        <v>61</v>
      </c>
      <c r="F40" s="259"/>
      <c r="G40" s="24"/>
      <c r="H40" s="259" t="s">
        <v>57</v>
      </c>
      <c r="I40" s="259"/>
      <c r="J40" s="259"/>
      <c r="K40" s="24"/>
      <c r="L40" s="259" t="s">
        <v>58</v>
      </c>
      <c r="M40" s="259"/>
    </row>
    <row r="41" spans="4:17" x14ac:dyDescent="0.2">
      <c r="D41" s="31" t="s">
        <v>62</v>
      </c>
    </row>
    <row r="42" spans="4:17" x14ac:dyDescent="0.2">
      <c r="E42" s="264" t="str">
        <f>[4]Титульный!$F$46</f>
        <v>(42355)23503</v>
      </c>
      <c r="F42" s="265"/>
      <c r="G42" s="265"/>
      <c r="I42" s="28" t="s">
        <v>63</v>
      </c>
      <c r="J42" s="31"/>
    </row>
    <row r="43" spans="4:17" x14ac:dyDescent="0.2">
      <c r="E43" s="262" t="s">
        <v>64</v>
      </c>
      <c r="F43" s="262"/>
      <c r="G43" s="262"/>
      <c r="I43" s="29" t="s">
        <v>65</v>
      </c>
      <c r="J43" s="29"/>
    </row>
    <row r="48" spans="4:17" ht="12.75" customHeight="1" x14ac:dyDescent="0.2">
      <c r="E48" s="241" t="s">
        <v>66</v>
      </c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3"/>
    </row>
    <row r="49" spans="5:17" x14ac:dyDescent="0.2">
      <c r="E49" s="244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6"/>
    </row>
    <row r="50" spans="5:17" ht="13.5" thickBot="1" x14ac:dyDescent="0.25">
      <c r="E50" s="247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9"/>
    </row>
    <row r="52" spans="5:17" ht="12.75" customHeight="1" x14ac:dyDescent="0.2">
      <c r="E52" s="250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2"/>
    </row>
    <row r="53" spans="5:17" ht="12.75" customHeight="1" x14ac:dyDescent="0.2">
      <c r="E53" s="253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5"/>
    </row>
    <row r="54" spans="5:17" ht="13.5" customHeight="1" x14ac:dyDescent="0.2">
      <c r="E54" s="253"/>
      <c r="F54" s="254"/>
      <c r="G54" s="254"/>
      <c r="H54" s="254"/>
      <c r="I54" s="254"/>
      <c r="J54" s="254"/>
      <c r="K54" s="254"/>
      <c r="L54" s="254"/>
      <c r="M54" s="254"/>
      <c r="N54" s="254"/>
      <c r="O54" s="254"/>
      <c r="P54" s="254"/>
      <c r="Q54" s="255"/>
    </row>
    <row r="55" spans="5:17" ht="12.75" customHeight="1" x14ac:dyDescent="0.2">
      <c r="E55" s="253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5"/>
    </row>
    <row r="56" spans="5:17" ht="12.75" customHeight="1" x14ac:dyDescent="0.2">
      <c r="E56" s="253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5"/>
    </row>
    <row r="57" spans="5:17" ht="13.5" customHeight="1" x14ac:dyDescent="0.2">
      <c r="E57" s="253"/>
      <c r="F57" s="254"/>
      <c r="G57" s="254"/>
      <c r="H57" s="254"/>
      <c r="I57" s="254"/>
      <c r="J57" s="254"/>
      <c r="K57" s="254"/>
      <c r="L57" s="254"/>
      <c r="M57" s="254"/>
      <c r="N57" s="254"/>
      <c r="O57" s="254"/>
      <c r="P57" s="254"/>
      <c r="Q57" s="255"/>
    </row>
    <row r="58" spans="5:17" ht="12.75" customHeight="1" x14ac:dyDescent="0.2">
      <c r="E58" s="253"/>
      <c r="F58" s="254"/>
      <c r="G58" s="254"/>
      <c r="H58" s="254"/>
      <c r="I58" s="254"/>
      <c r="J58" s="254"/>
      <c r="K58" s="254"/>
      <c r="L58" s="254"/>
      <c r="M58" s="254"/>
      <c r="N58" s="254"/>
      <c r="O58" s="254"/>
      <c r="P58" s="254"/>
      <c r="Q58" s="255"/>
    </row>
    <row r="59" spans="5:17" ht="12.75" customHeight="1" x14ac:dyDescent="0.2">
      <c r="E59" s="253"/>
      <c r="F59" s="254"/>
      <c r="G59" s="254"/>
      <c r="H59" s="254"/>
      <c r="I59" s="254"/>
      <c r="J59" s="254"/>
      <c r="K59" s="254"/>
      <c r="L59" s="254"/>
      <c r="M59" s="254"/>
      <c r="N59" s="254"/>
      <c r="O59" s="254"/>
      <c r="P59" s="254"/>
      <c r="Q59" s="255"/>
    </row>
    <row r="60" spans="5:17" ht="13.5" customHeight="1" x14ac:dyDescent="0.2">
      <c r="E60" s="253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4"/>
      <c r="Q60" s="255"/>
    </row>
    <row r="61" spans="5:17" ht="12.75" customHeight="1" x14ac:dyDescent="0.2">
      <c r="E61" s="253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4"/>
      <c r="Q61" s="255"/>
    </row>
    <row r="62" spans="5:17" ht="12.75" customHeight="1" x14ac:dyDescent="0.2">
      <c r="E62" s="253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5"/>
    </row>
    <row r="63" spans="5:17" ht="13.5" customHeight="1" x14ac:dyDescent="0.2">
      <c r="E63" s="253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255"/>
    </row>
    <row r="64" spans="5:17" ht="12.75" customHeight="1" x14ac:dyDescent="0.2">
      <c r="E64" s="253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255"/>
    </row>
    <row r="65" spans="5:17" ht="12.75" customHeight="1" x14ac:dyDescent="0.2">
      <c r="E65" s="253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/>
      <c r="Q65" s="255"/>
    </row>
    <row r="66" spans="5:17" ht="13.5" customHeight="1" x14ac:dyDescent="0.2">
      <c r="E66" s="253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5"/>
    </row>
    <row r="67" spans="5:17" ht="12.75" customHeight="1" x14ac:dyDescent="0.2">
      <c r="E67" s="253"/>
      <c r="F67" s="254"/>
      <c r="G67" s="254"/>
      <c r="H67" s="254"/>
      <c r="I67" s="254"/>
      <c r="J67" s="254"/>
      <c r="K67" s="254"/>
      <c r="L67" s="254"/>
      <c r="M67" s="254"/>
      <c r="N67" s="254"/>
      <c r="O67" s="254"/>
      <c r="P67" s="254"/>
      <c r="Q67" s="255"/>
    </row>
    <row r="68" spans="5:17" ht="12.75" customHeight="1" x14ac:dyDescent="0.2">
      <c r="E68" s="253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5"/>
    </row>
    <row r="69" spans="5:17" ht="13.5" customHeight="1" x14ac:dyDescent="0.2">
      <c r="E69" s="253"/>
      <c r="F69" s="254"/>
      <c r="G69" s="254"/>
      <c r="H69" s="254"/>
      <c r="I69" s="254"/>
      <c r="J69" s="254"/>
      <c r="K69" s="254"/>
      <c r="L69" s="254"/>
      <c r="M69" s="254"/>
      <c r="N69" s="254"/>
      <c r="O69" s="254"/>
      <c r="P69" s="254"/>
      <c r="Q69" s="255"/>
    </row>
    <row r="70" spans="5:17" ht="12.75" customHeight="1" x14ac:dyDescent="0.2">
      <c r="E70" s="253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255"/>
    </row>
    <row r="71" spans="5:17" ht="12.75" customHeight="1" x14ac:dyDescent="0.2">
      <c r="E71" s="253"/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254"/>
      <c r="Q71" s="255"/>
    </row>
    <row r="72" spans="5:17" ht="13.5" customHeight="1" x14ac:dyDescent="0.2">
      <c r="E72" s="253"/>
      <c r="F72" s="254"/>
      <c r="G72" s="254"/>
      <c r="H72" s="254"/>
      <c r="I72" s="254"/>
      <c r="J72" s="254"/>
      <c r="K72" s="254"/>
      <c r="L72" s="254"/>
      <c r="M72" s="254"/>
      <c r="N72" s="254"/>
      <c r="O72" s="254"/>
      <c r="P72" s="254"/>
      <c r="Q72" s="255"/>
    </row>
    <row r="73" spans="5:17" ht="12.75" customHeight="1" x14ac:dyDescent="0.2">
      <c r="E73" s="253"/>
      <c r="F73" s="254"/>
      <c r="G73" s="254"/>
      <c r="H73" s="254"/>
      <c r="I73" s="254"/>
      <c r="J73" s="254"/>
      <c r="K73" s="254"/>
      <c r="L73" s="254"/>
      <c r="M73" s="254"/>
      <c r="N73" s="254"/>
      <c r="O73" s="254"/>
      <c r="P73" s="254"/>
      <c r="Q73" s="255"/>
    </row>
    <row r="74" spans="5:17" ht="12.75" customHeight="1" x14ac:dyDescent="0.2">
      <c r="E74" s="253"/>
      <c r="F74" s="254"/>
      <c r="G74" s="254"/>
      <c r="H74" s="254"/>
      <c r="I74" s="254"/>
      <c r="J74" s="254"/>
      <c r="K74" s="254"/>
      <c r="L74" s="254"/>
      <c r="M74" s="254"/>
      <c r="N74" s="254"/>
      <c r="O74" s="254"/>
      <c r="P74" s="254"/>
      <c r="Q74" s="255"/>
    </row>
    <row r="75" spans="5:17" ht="13.5" customHeight="1" x14ac:dyDescent="0.2">
      <c r="E75" s="253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5"/>
    </row>
    <row r="76" spans="5:17" ht="12.75" customHeight="1" x14ac:dyDescent="0.2">
      <c r="E76" s="253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  <c r="Q76" s="255"/>
    </row>
    <row r="77" spans="5:17" ht="12.75" customHeight="1" x14ac:dyDescent="0.2">
      <c r="E77" s="253"/>
      <c r="F77" s="254"/>
      <c r="G77" s="254"/>
      <c r="H77" s="254"/>
      <c r="I77" s="254"/>
      <c r="J77" s="254"/>
      <c r="K77" s="254"/>
      <c r="L77" s="254"/>
      <c r="M77" s="254"/>
      <c r="N77" s="254"/>
      <c r="O77" s="254"/>
      <c r="P77" s="254"/>
      <c r="Q77" s="255"/>
    </row>
    <row r="78" spans="5:17" ht="13.5" customHeight="1" x14ac:dyDescent="0.2">
      <c r="E78" s="253"/>
      <c r="F78" s="254"/>
      <c r="G78" s="254"/>
      <c r="H78" s="254"/>
      <c r="I78" s="254"/>
      <c r="J78" s="254"/>
      <c r="K78" s="254"/>
      <c r="L78" s="254"/>
      <c r="M78" s="254"/>
      <c r="N78" s="254"/>
      <c r="O78" s="254"/>
      <c r="P78" s="254"/>
      <c r="Q78" s="255"/>
    </row>
    <row r="79" spans="5:17" ht="12.75" customHeight="1" x14ac:dyDescent="0.2">
      <c r="E79" s="253"/>
      <c r="F79" s="254"/>
      <c r="G79" s="254"/>
      <c r="H79" s="254"/>
      <c r="I79" s="254"/>
      <c r="J79" s="254"/>
      <c r="K79" s="254"/>
      <c r="L79" s="254"/>
      <c r="M79" s="254"/>
      <c r="N79" s="254"/>
      <c r="O79" s="254"/>
      <c r="P79" s="254"/>
      <c r="Q79" s="255"/>
    </row>
    <row r="80" spans="5:17" ht="12.75" customHeight="1" x14ac:dyDescent="0.2">
      <c r="E80" s="253"/>
      <c r="F80" s="254"/>
      <c r="G80" s="254"/>
      <c r="H80" s="254"/>
      <c r="I80" s="254"/>
      <c r="J80" s="254"/>
      <c r="K80" s="254"/>
      <c r="L80" s="254"/>
      <c r="M80" s="254"/>
      <c r="N80" s="254"/>
      <c r="O80" s="254"/>
      <c r="P80" s="254"/>
      <c r="Q80" s="255"/>
    </row>
    <row r="81" spans="5:17" ht="13.5" customHeight="1" x14ac:dyDescent="0.2">
      <c r="E81" s="253"/>
      <c r="F81" s="254"/>
      <c r="G81" s="254"/>
      <c r="H81" s="254"/>
      <c r="I81" s="254"/>
      <c r="J81" s="254"/>
      <c r="K81" s="254"/>
      <c r="L81" s="254"/>
      <c r="M81" s="254"/>
      <c r="N81" s="254"/>
      <c r="O81" s="254"/>
      <c r="P81" s="254"/>
      <c r="Q81" s="255"/>
    </row>
    <row r="82" spans="5:17" ht="12.75" customHeight="1" x14ac:dyDescent="0.2">
      <c r="E82" s="253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5"/>
    </row>
    <row r="83" spans="5:17" ht="12.75" customHeight="1" x14ac:dyDescent="0.2">
      <c r="E83" s="253"/>
      <c r="F83" s="254"/>
      <c r="G83" s="254"/>
      <c r="H83" s="254"/>
      <c r="I83" s="254"/>
      <c r="J83" s="254"/>
      <c r="K83" s="254"/>
      <c r="L83" s="254"/>
      <c r="M83" s="254"/>
      <c r="N83" s="254"/>
      <c r="O83" s="254"/>
      <c r="P83" s="254"/>
      <c r="Q83" s="255"/>
    </row>
    <row r="84" spans="5:17" ht="13.5" customHeight="1" x14ac:dyDescent="0.2">
      <c r="E84" s="253"/>
      <c r="F84" s="254"/>
      <c r="G84" s="254"/>
      <c r="H84" s="254"/>
      <c r="I84" s="254"/>
      <c r="J84" s="254"/>
      <c r="K84" s="254"/>
      <c r="L84" s="254"/>
      <c r="M84" s="254"/>
      <c r="N84" s="254"/>
      <c r="O84" s="254"/>
      <c r="P84" s="254"/>
      <c r="Q84" s="255"/>
    </row>
    <row r="85" spans="5:17" ht="12.75" customHeight="1" x14ac:dyDescent="0.2">
      <c r="E85" s="253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  <c r="Q85" s="255"/>
    </row>
    <row r="86" spans="5:17" ht="12.75" customHeight="1" x14ac:dyDescent="0.2">
      <c r="E86" s="253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5"/>
    </row>
    <row r="87" spans="5:17" ht="13.5" customHeight="1" x14ac:dyDescent="0.2">
      <c r="E87" s="253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  <c r="Q87" s="255"/>
    </row>
    <row r="88" spans="5:17" ht="12.75" customHeight="1" x14ac:dyDescent="0.2">
      <c r="E88" s="253"/>
      <c r="F88" s="254"/>
      <c r="G88" s="254"/>
      <c r="H88" s="254"/>
      <c r="I88" s="254"/>
      <c r="J88" s="254"/>
      <c r="K88" s="254"/>
      <c r="L88" s="254"/>
      <c r="M88" s="254"/>
      <c r="N88" s="254"/>
      <c r="O88" s="254"/>
      <c r="P88" s="254"/>
      <c r="Q88" s="255"/>
    </row>
    <row r="89" spans="5:17" ht="12.75" customHeight="1" x14ac:dyDescent="0.2">
      <c r="E89" s="253"/>
      <c r="F89" s="254"/>
      <c r="G89" s="254"/>
      <c r="H89" s="254"/>
      <c r="I89" s="254"/>
      <c r="J89" s="254"/>
      <c r="K89" s="254"/>
      <c r="L89" s="254"/>
      <c r="M89" s="254"/>
      <c r="N89" s="254"/>
      <c r="O89" s="254"/>
      <c r="P89" s="254"/>
      <c r="Q89" s="255"/>
    </row>
    <row r="90" spans="5:17" ht="13.5" customHeight="1" x14ac:dyDescent="0.2">
      <c r="E90" s="253"/>
      <c r="F90" s="254"/>
      <c r="G90" s="254"/>
      <c r="H90" s="254"/>
      <c r="I90" s="254"/>
      <c r="J90" s="254"/>
      <c r="K90" s="254"/>
      <c r="L90" s="254"/>
      <c r="M90" s="254"/>
      <c r="N90" s="254"/>
      <c r="O90" s="254"/>
      <c r="P90" s="254"/>
      <c r="Q90" s="255"/>
    </row>
    <row r="91" spans="5:17" ht="12.75" customHeight="1" x14ac:dyDescent="0.2">
      <c r="E91" s="253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5"/>
    </row>
    <row r="92" spans="5:17" ht="12.75" customHeight="1" x14ac:dyDescent="0.2">
      <c r="E92" s="253"/>
      <c r="F92" s="254"/>
      <c r="G92" s="254"/>
      <c r="H92" s="254"/>
      <c r="I92" s="254"/>
      <c r="J92" s="254"/>
      <c r="K92" s="254"/>
      <c r="L92" s="254"/>
      <c r="M92" s="254"/>
      <c r="N92" s="254"/>
      <c r="O92" s="254"/>
      <c r="P92" s="254"/>
      <c r="Q92" s="255"/>
    </row>
    <row r="93" spans="5:17" ht="13.5" customHeight="1" x14ac:dyDescent="0.2">
      <c r="E93" s="253"/>
      <c r="F93" s="254"/>
      <c r="G93" s="254"/>
      <c r="H93" s="254"/>
      <c r="I93" s="254"/>
      <c r="J93" s="254"/>
      <c r="K93" s="254"/>
      <c r="L93" s="254"/>
      <c r="M93" s="254"/>
      <c r="N93" s="254"/>
      <c r="O93" s="254"/>
      <c r="P93" s="254"/>
      <c r="Q93" s="255"/>
    </row>
    <row r="94" spans="5:17" ht="12.75" customHeight="1" x14ac:dyDescent="0.2">
      <c r="E94" s="253"/>
      <c r="F94" s="254"/>
      <c r="G94" s="254"/>
      <c r="H94" s="254"/>
      <c r="I94" s="254"/>
      <c r="J94" s="254"/>
      <c r="K94" s="254"/>
      <c r="L94" s="254"/>
      <c r="M94" s="254"/>
      <c r="N94" s="254"/>
      <c r="O94" s="254"/>
      <c r="P94" s="254"/>
      <c r="Q94" s="255"/>
    </row>
    <row r="95" spans="5:17" ht="12.75" customHeight="1" x14ac:dyDescent="0.2">
      <c r="E95" s="253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  <c r="Q95" s="255"/>
    </row>
    <row r="96" spans="5:17" ht="13.5" customHeight="1" x14ac:dyDescent="0.2">
      <c r="E96" s="253"/>
      <c r="F96" s="254"/>
      <c r="G96" s="254"/>
      <c r="H96" s="254"/>
      <c r="I96" s="254"/>
      <c r="J96" s="254"/>
      <c r="K96" s="254"/>
      <c r="L96" s="254"/>
      <c r="M96" s="254"/>
      <c r="N96" s="254"/>
      <c r="O96" s="254"/>
      <c r="P96" s="254"/>
      <c r="Q96" s="255"/>
    </row>
    <row r="97" spans="5:17" ht="13.5" thickBot="1" x14ac:dyDescent="0.25">
      <c r="E97" s="256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8"/>
    </row>
  </sheetData>
  <mergeCells count="36">
    <mergeCell ref="D4:Q4"/>
    <mergeCell ref="D6:I6"/>
    <mergeCell ref="L6:Q6"/>
    <mergeCell ref="D7:D9"/>
    <mergeCell ref="E7:E9"/>
    <mergeCell ref="F7:J7"/>
    <mergeCell ref="K7:O7"/>
    <mergeCell ref="P7:T7"/>
    <mergeCell ref="U7:Y7"/>
    <mergeCell ref="Z7:AD7"/>
    <mergeCell ref="AE7:AI7"/>
    <mergeCell ref="F8:F9"/>
    <mergeCell ref="G8:J8"/>
    <mergeCell ref="K8:K9"/>
    <mergeCell ref="L8:O8"/>
    <mergeCell ref="P8:P9"/>
    <mergeCell ref="Q8:T8"/>
    <mergeCell ref="U8:U9"/>
    <mergeCell ref="V8:Y8"/>
    <mergeCell ref="Z8:Z9"/>
    <mergeCell ref="AA8:AD8"/>
    <mergeCell ref="AE8:AE9"/>
    <mergeCell ref="AF8:AI8"/>
    <mergeCell ref="E36:H36"/>
    <mergeCell ref="J36:K36"/>
    <mergeCell ref="E39:F39"/>
    <mergeCell ref="H39:J39"/>
    <mergeCell ref="E35:H35"/>
    <mergeCell ref="J35:K35"/>
    <mergeCell ref="E48:Q50"/>
    <mergeCell ref="E52:Q97"/>
    <mergeCell ref="E40:F40"/>
    <mergeCell ref="H40:J40"/>
    <mergeCell ref="L40:M40"/>
    <mergeCell ref="E42:G42"/>
    <mergeCell ref="E43:G43"/>
  </mergeCells>
  <dataValidations count="1">
    <dataValidation type="decimal" operator="notEqual" allowBlank="1" showInputMessage="1" showErrorMessage="1" sqref="F11:AI29 JB11:KE29 SX11:UA29 ACT11:ADW29 AMP11:ANS29 AWL11:AXO29 BGH11:BHK29 BQD11:BRG29 BZZ11:CBC29 CJV11:CKY29 CTR11:CUU29 DDN11:DEQ29 DNJ11:DOM29 DXF11:DYI29 EHB11:EIE29 EQX11:ESA29 FAT11:FBW29 FKP11:FLS29 FUL11:FVO29 GEH11:GFK29 GOD11:GPG29 GXZ11:GZC29 HHV11:HIY29 HRR11:HSU29 IBN11:ICQ29 ILJ11:IMM29 IVF11:IWI29 JFB11:JGE29 JOX11:JQA29 JYT11:JZW29 KIP11:KJS29 KSL11:KTO29 LCH11:LDK29 LMD11:LNG29 LVZ11:LXC29 MFV11:MGY29 MPR11:MQU29 MZN11:NAQ29 NJJ11:NKM29 NTF11:NUI29 ODB11:OEE29 OMX11:OOA29 OWT11:OXW29 PGP11:PHS29 PQL11:PRO29 QAH11:QBK29 QKD11:QLG29 QTZ11:QVC29 RDV11:REY29 RNR11:ROU29 RXN11:RYQ29 SHJ11:SIM29 SRF11:SSI29 TBB11:TCE29 TKX11:TMA29 TUT11:TVW29 UEP11:UFS29 UOL11:UPO29 UYH11:UZK29 VID11:VJG29 VRZ11:VTC29 WBV11:WCY29 WLR11:WMU29 WVN11:WWQ29 F65547:AI65565 JB65547:KE65565 SX65547:UA65565 ACT65547:ADW65565 AMP65547:ANS65565 AWL65547:AXO65565 BGH65547:BHK65565 BQD65547:BRG65565 BZZ65547:CBC65565 CJV65547:CKY65565 CTR65547:CUU65565 DDN65547:DEQ65565 DNJ65547:DOM65565 DXF65547:DYI65565 EHB65547:EIE65565 EQX65547:ESA65565 FAT65547:FBW65565 FKP65547:FLS65565 FUL65547:FVO65565 GEH65547:GFK65565 GOD65547:GPG65565 GXZ65547:GZC65565 HHV65547:HIY65565 HRR65547:HSU65565 IBN65547:ICQ65565 ILJ65547:IMM65565 IVF65547:IWI65565 JFB65547:JGE65565 JOX65547:JQA65565 JYT65547:JZW65565 KIP65547:KJS65565 KSL65547:KTO65565 LCH65547:LDK65565 LMD65547:LNG65565 LVZ65547:LXC65565 MFV65547:MGY65565 MPR65547:MQU65565 MZN65547:NAQ65565 NJJ65547:NKM65565 NTF65547:NUI65565 ODB65547:OEE65565 OMX65547:OOA65565 OWT65547:OXW65565 PGP65547:PHS65565 PQL65547:PRO65565 QAH65547:QBK65565 QKD65547:QLG65565 QTZ65547:QVC65565 RDV65547:REY65565 RNR65547:ROU65565 RXN65547:RYQ65565 SHJ65547:SIM65565 SRF65547:SSI65565 TBB65547:TCE65565 TKX65547:TMA65565 TUT65547:TVW65565 UEP65547:UFS65565 UOL65547:UPO65565 UYH65547:UZK65565 VID65547:VJG65565 VRZ65547:VTC65565 WBV65547:WCY65565 WLR65547:WMU65565 WVN65547:WWQ65565 F131083:AI131101 JB131083:KE131101 SX131083:UA131101 ACT131083:ADW131101 AMP131083:ANS131101 AWL131083:AXO131101 BGH131083:BHK131101 BQD131083:BRG131101 BZZ131083:CBC131101 CJV131083:CKY131101 CTR131083:CUU131101 DDN131083:DEQ131101 DNJ131083:DOM131101 DXF131083:DYI131101 EHB131083:EIE131101 EQX131083:ESA131101 FAT131083:FBW131101 FKP131083:FLS131101 FUL131083:FVO131101 GEH131083:GFK131101 GOD131083:GPG131101 GXZ131083:GZC131101 HHV131083:HIY131101 HRR131083:HSU131101 IBN131083:ICQ131101 ILJ131083:IMM131101 IVF131083:IWI131101 JFB131083:JGE131101 JOX131083:JQA131101 JYT131083:JZW131101 KIP131083:KJS131101 KSL131083:KTO131101 LCH131083:LDK131101 LMD131083:LNG131101 LVZ131083:LXC131101 MFV131083:MGY131101 MPR131083:MQU131101 MZN131083:NAQ131101 NJJ131083:NKM131101 NTF131083:NUI131101 ODB131083:OEE131101 OMX131083:OOA131101 OWT131083:OXW131101 PGP131083:PHS131101 PQL131083:PRO131101 QAH131083:QBK131101 QKD131083:QLG131101 QTZ131083:QVC131101 RDV131083:REY131101 RNR131083:ROU131101 RXN131083:RYQ131101 SHJ131083:SIM131101 SRF131083:SSI131101 TBB131083:TCE131101 TKX131083:TMA131101 TUT131083:TVW131101 UEP131083:UFS131101 UOL131083:UPO131101 UYH131083:UZK131101 VID131083:VJG131101 VRZ131083:VTC131101 WBV131083:WCY131101 WLR131083:WMU131101 WVN131083:WWQ131101 F196619:AI196637 JB196619:KE196637 SX196619:UA196637 ACT196619:ADW196637 AMP196619:ANS196637 AWL196619:AXO196637 BGH196619:BHK196637 BQD196619:BRG196637 BZZ196619:CBC196637 CJV196619:CKY196637 CTR196619:CUU196637 DDN196619:DEQ196637 DNJ196619:DOM196637 DXF196619:DYI196637 EHB196619:EIE196637 EQX196619:ESA196637 FAT196619:FBW196637 FKP196619:FLS196637 FUL196619:FVO196637 GEH196619:GFK196637 GOD196619:GPG196637 GXZ196619:GZC196637 HHV196619:HIY196637 HRR196619:HSU196637 IBN196619:ICQ196637 ILJ196619:IMM196637 IVF196619:IWI196637 JFB196619:JGE196637 JOX196619:JQA196637 JYT196619:JZW196637 KIP196619:KJS196637 KSL196619:KTO196637 LCH196619:LDK196637 LMD196619:LNG196637 LVZ196619:LXC196637 MFV196619:MGY196637 MPR196619:MQU196637 MZN196619:NAQ196637 NJJ196619:NKM196637 NTF196619:NUI196637 ODB196619:OEE196637 OMX196619:OOA196637 OWT196619:OXW196637 PGP196619:PHS196637 PQL196619:PRO196637 QAH196619:QBK196637 QKD196619:QLG196637 QTZ196619:QVC196637 RDV196619:REY196637 RNR196619:ROU196637 RXN196619:RYQ196637 SHJ196619:SIM196637 SRF196619:SSI196637 TBB196619:TCE196637 TKX196619:TMA196637 TUT196619:TVW196637 UEP196619:UFS196637 UOL196619:UPO196637 UYH196619:UZK196637 VID196619:VJG196637 VRZ196619:VTC196637 WBV196619:WCY196637 WLR196619:WMU196637 WVN196619:WWQ196637 F262155:AI262173 JB262155:KE262173 SX262155:UA262173 ACT262155:ADW262173 AMP262155:ANS262173 AWL262155:AXO262173 BGH262155:BHK262173 BQD262155:BRG262173 BZZ262155:CBC262173 CJV262155:CKY262173 CTR262155:CUU262173 DDN262155:DEQ262173 DNJ262155:DOM262173 DXF262155:DYI262173 EHB262155:EIE262173 EQX262155:ESA262173 FAT262155:FBW262173 FKP262155:FLS262173 FUL262155:FVO262173 GEH262155:GFK262173 GOD262155:GPG262173 GXZ262155:GZC262173 HHV262155:HIY262173 HRR262155:HSU262173 IBN262155:ICQ262173 ILJ262155:IMM262173 IVF262155:IWI262173 JFB262155:JGE262173 JOX262155:JQA262173 JYT262155:JZW262173 KIP262155:KJS262173 KSL262155:KTO262173 LCH262155:LDK262173 LMD262155:LNG262173 LVZ262155:LXC262173 MFV262155:MGY262173 MPR262155:MQU262173 MZN262155:NAQ262173 NJJ262155:NKM262173 NTF262155:NUI262173 ODB262155:OEE262173 OMX262155:OOA262173 OWT262155:OXW262173 PGP262155:PHS262173 PQL262155:PRO262173 QAH262155:QBK262173 QKD262155:QLG262173 QTZ262155:QVC262173 RDV262155:REY262173 RNR262155:ROU262173 RXN262155:RYQ262173 SHJ262155:SIM262173 SRF262155:SSI262173 TBB262155:TCE262173 TKX262155:TMA262173 TUT262155:TVW262173 UEP262155:UFS262173 UOL262155:UPO262173 UYH262155:UZK262173 VID262155:VJG262173 VRZ262155:VTC262173 WBV262155:WCY262173 WLR262155:WMU262173 WVN262155:WWQ262173 F327691:AI327709 JB327691:KE327709 SX327691:UA327709 ACT327691:ADW327709 AMP327691:ANS327709 AWL327691:AXO327709 BGH327691:BHK327709 BQD327691:BRG327709 BZZ327691:CBC327709 CJV327691:CKY327709 CTR327691:CUU327709 DDN327691:DEQ327709 DNJ327691:DOM327709 DXF327691:DYI327709 EHB327691:EIE327709 EQX327691:ESA327709 FAT327691:FBW327709 FKP327691:FLS327709 FUL327691:FVO327709 GEH327691:GFK327709 GOD327691:GPG327709 GXZ327691:GZC327709 HHV327691:HIY327709 HRR327691:HSU327709 IBN327691:ICQ327709 ILJ327691:IMM327709 IVF327691:IWI327709 JFB327691:JGE327709 JOX327691:JQA327709 JYT327691:JZW327709 KIP327691:KJS327709 KSL327691:KTO327709 LCH327691:LDK327709 LMD327691:LNG327709 LVZ327691:LXC327709 MFV327691:MGY327709 MPR327691:MQU327709 MZN327691:NAQ327709 NJJ327691:NKM327709 NTF327691:NUI327709 ODB327691:OEE327709 OMX327691:OOA327709 OWT327691:OXW327709 PGP327691:PHS327709 PQL327691:PRO327709 QAH327691:QBK327709 QKD327691:QLG327709 QTZ327691:QVC327709 RDV327691:REY327709 RNR327691:ROU327709 RXN327691:RYQ327709 SHJ327691:SIM327709 SRF327691:SSI327709 TBB327691:TCE327709 TKX327691:TMA327709 TUT327691:TVW327709 UEP327691:UFS327709 UOL327691:UPO327709 UYH327691:UZK327709 VID327691:VJG327709 VRZ327691:VTC327709 WBV327691:WCY327709 WLR327691:WMU327709 WVN327691:WWQ327709 F393227:AI393245 JB393227:KE393245 SX393227:UA393245 ACT393227:ADW393245 AMP393227:ANS393245 AWL393227:AXO393245 BGH393227:BHK393245 BQD393227:BRG393245 BZZ393227:CBC393245 CJV393227:CKY393245 CTR393227:CUU393245 DDN393227:DEQ393245 DNJ393227:DOM393245 DXF393227:DYI393245 EHB393227:EIE393245 EQX393227:ESA393245 FAT393227:FBW393245 FKP393227:FLS393245 FUL393227:FVO393245 GEH393227:GFK393245 GOD393227:GPG393245 GXZ393227:GZC393245 HHV393227:HIY393245 HRR393227:HSU393245 IBN393227:ICQ393245 ILJ393227:IMM393245 IVF393227:IWI393245 JFB393227:JGE393245 JOX393227:JQA393245 JYT393227:JZW393245 KIP393227:KJS393245 KSL393227:KTO393245 LCH393227:LDK393245 LMD393227:LNG393245 LVZ393227:LXC393245 MFV393227:MGY393245 MPR393227:MQU393245 MZN393227:NAQ393245 NJJ393227:NKM393245 NTF393227:NUI393245 ODB393227:OEE393245 OMX393227:OOA393245 OWT393227:OXW393245 PGP393227:PHS393245 PQL393227:PRO393245 QAH393227:QBK393245 QKD393227:QLG393245 QTZ393227:QVC393245 RDV393227:REY393245 RNR393227:ROU393245 RXN393227:RYQ393245 SHJ393227:SIM393245 SRF393227:SSI393245 TBB393227:TCE393245 TKX393227:TMA393245 TUT393227:TVW393245 UEP393227:UFS393245 UOL393227:UPO393245 UYH393227:UZK393245 VID393227:VJG393245 VRZ393227:VTC393245 WBV393227:WCY393245 WLR393227:WMU393245 WVN393227:WWQ393245 F458763:AI458781 JB458763:KE458781 SX458763:UA458781 ACT458763:ADW458781 AMP458763:ANS458781 AWL458763:AXO458781 BGH458763:BHK458781 BQD458763:BRG458781 BZZ458763:CBC458781 CJV458763:CKY458781 CTR458763:CUU458781 DDN458763:DEQ458781 DNJ458763:DOM458781 DXF458763:DYI458781 EHB458763:EIE458781 EQX458763:ESA458781 FAT458763:FBW458781 FKP458763:FLS458781 FUL458763:FVO458781 GEH458763:GFK458781 GOD458763:GPG458781 GXZ458763:GZC458781 HHV458763:HIY458781 HRR458763:HSU458781 IBN458763:ICQ458781 ILJ458763:IMM458781 IVF458763:IWI458781 JFB458763:JGE458781 JOX458763:JQA458781 JYT458763:JZW458781 KIP458763:KJS458781 KSL458763:KTO458781 LCH458763:LDK458781 LMD458763:LNG458781 LVZ458763:LXC458781 MFV458763:MGY458781 MPR458763:MQU458781 MZN458763:NAQ458781 NJJ458763:NKM458781 NTF458763:NUI458781 ODB458763:OEE458781 OMX458763:OOA458781 OWT458763:OXW458781 PGP458763:PHS458781 PQL458763:PRO458781 QAH458763:QBK458781 QKD458763:QLG458781 QTZ458763:QVC458781 RDV458763:REY458781 RNR458763:ROU458781 RXN458763:RYQ458781 SHJ458763:SIM458781 SRF458763:SSI458781 TBB458763:TCE458781 TKX458763:TMA458781 TUT458763:TVW458781 UEP458763:UFS458781 UOL458763:UPO458781 UYH458763:UZK458781 VID458763:VJG458781 VRZ458763:VTC458781 WBV458763:WCY458781 WLR458763:WMU458781 WVN458763:WWQ458781 F524299:AI524317 JB524299:KE524317 SX524299:UA524317 ACT524299:ADW524317 AMP524299:ANS524317 AWL524299:AXO524317 BGH524299:BHK524317 BQD524299:BRG524317 BZZ524299:CBC524317 CJV524299:CKY524317 CTR524299:CUU524317 DDN524299:DEQ524317 DNJ524299:DOM524317 DXF524299:DYI524317 EHB524299:EIE524317 EQX524299:ESA524317 FAT524299:FBW524317 FKP524299:FLS524317 FUL524299:FVO524317 GEH524299:GFK524317 GOD524299:GPG524317 GXZ524299:GZC524317 HHV524299:HIY524317 HRR524299:HSU524317 IBN524299:ICQ524317 ILJ524299:IMM524317 IVF524299:IWI524317 JFB524299:JGE524317 JOX524299:JQA524317 JYT524299:JZW524317 KIP524299:KJS524317 KSL524299:KTO524317 LCH524299:LDK524317 LMD524299:LNG524317 LVZ524299:LXC524317 MFV524299:MGY524317 MPR524299:MQU524317 MZN524299:NAQ524317 NJJ524299:NKM524317 NTF524299:NUI524317 ODB524299:OEE524317 OMX524299:OOA524317 OWT524299:OXW524317 PGP524299:PHS524317 PQL524299:PRO524317 QAH524299:QBK524317 QKD524299:QLG524317 QTZ524299:QVC524317 RDV524299:REY524317 RNR524299:ROU524317 RXN524299:RYQ524317 SHJ524299:SIM524317 SRF524299:SSI524317 TBB524299:TCE524317 TKX524299:TMA524317 TUT524299:TVW524317 UEP524299:UFS524317 UOL524299:UPO524317 UYH524299:UZK524317 VID524299:VJG524317 VRZ524299:VTC524317 WBV524299:WCY524317 WLR524299:WMU524317 WVN524299:WWQ524317 F589835:AI589853 JB589835:KE589853 SX589835:UA589853 ACT589835:ADW589853 AMP589835:ANS589853 AWL589835:AXO589853 BGH589835:BHK589853 BQD589835:BRG589853 BZZ589835:CBC589853 CJV589835:CKY589853 CTR589835:CUU589853 DDN589835:DEQ589853 DNJ589835:DOM589853 DXF589835:DYI589853 EHB589835:EIE589853 EQX589835:ESA589853 FAT589835:FBW589853 FKP589835:FLS589853 FUL589835:FVO589853 GEH589835:GFK589853 GOD589835:GPG589853 GXZ589835:GZC589853 HHV589835:HIY589853 HRR589835:HSU589853 IBN589835:ICQ589853 ILJ589835:IMM589853 IVF589835:IWI589853 JFB589835:JGE589853 JOX589835:JQA589853 JYT589835:JZW589853 KIP589835:KJS589853 KSL589835:KTO589853 LCH589835:LDK589853 LMD589835:LNG589853 LVZ589835:LXC589853 MFV589835:MGY589853 MPR589835:MQU589853 MZN589835:NAQ589853 NJJ589835:NKM589853 NTF589835:NUI589853 ODB589835:OEE589853 OMX589835:OOA589853 OWT589835:OXW589853 PGP589835:PHS589853 PQL589835:PRO589853 QAH589835:QBK589853 QKD589835:QLG589853 QTZ589835:QVC589853 RDV589835:REY589853 RNR589835:ROU589853 RXN589835:RYQ589853 SHJ589835:SIM589853 SRF589835:SSI589853 TBB589835:TCE589853 TKX589835:TMA589853 TUT589835:TVW589853 UEP589835:UFS589853 UOL589835:UPO589853 UYH589835:UZK589853 VID589835:VJG589853 VRZ589835:VTC589853 WBV589835:WCY589853 WLR589835:WMU589853 WVN589835:WWQ589853 F655371:AI655389 JB655371:KE655389 SX655371:UA655389 ACT655371:ADW655389 AMP655371:ANS655389 AWL655371:AXO655389 BGH655371:BHK655389 BQD655371:BRG655389 BZZ655371:CBC655389 CJV655371:CKY655389 CTR655371:CUU655389 DDN655371:DEQ655389 DNJ655371:DOM655389 DXF655371:DYI655389 EHB655371:EIE655389 EQX655371:ESA655389 FAT655371:FBW655389 FKP655371:FLS655389 FUL655371:FVO655389 GEH655371:GFK655389 GOD655371:GPG655389 GXZ655371:GZC655389 HHV655371:HIY655389 HRR655371:HSU655389 IBN655371:ICQ655389 ILJ655371:IMM655389 IVF655371:IWI655389 JFB655371:JGE655389 JOX655371:JQA655389 JYT655371:JZW655389 KIP655371:KJS655389 KSL655371:KTO655389 LCH655371:LDK655389 LMD655371:LNG655389 LVZ655371:LXC655389 MFV655371:MGY655389 MPR655371:MQU655389 MZN655371:NAQ655389 NJJ655371:NKM655389 NTF655371:NUI655389 ODB655371:OEE655389 OMX655371:OOA655389 OWT655371:OXW655389 PGP655371:PHS655389 PQL655371:PRO655389 QAH655371:QBK655389 QKD655371:QLG655389 QTZ655371:QVC655389 RDV655371:REY655389 RNR655371:ROU655389 RXN655371:RYQ655389 SHJ655371:SIM655389 SRF655371:SSI655389 TBB655371:TCE655389 TKX655371:TMA655389 TUT655371:TVW655389 UEP655371:UFS655389 UOL655371:UPO655389 UYH655371:UZK655389 VID655371:VJG655389 VRZ655371:VTC655389 WBV655371:WCY655389 WLR655371:WMU655389 WVN655371:WWQ655389 F720907:AI720925 JB720907:KE720925 SX720907:UA720925 ACT720907:ADW720925 AMP720907:ANS720925 AWL720907:AXO720925 BGH720907:BHK720925 BQD720907:BRG720925 BZZ720907:CBC720925 CJV720907:CKY720925 CTR720907:CUU720925 DDN720907:DEQ720925 DNJ720907:DOM720925 DXF720907:DYI720925 EHB720907:EIE720925 EQX720907:ESA720925 FAT720907:FBW720925 FKP720907:FLS720925 FUL720907:FVO720925 GEH720907:GFK720925 GOD720907:GPG720925 GXZ720907:GZC720925 HHV720907:HIY720925 HRR720907:HSU720925 IBN720907:ICQ720925 ILJ720907:IMM720925 IVF720907:IWI720925 JFB720907:JGE720925 JOX720907:JQA720925 JYT720907:JZW720925 KIP720907:KJS720925 KSL720907:KTO720925 LCH720907:LDK720925 LMD720907:LNG720925 LVZ720907:LXC720925 MFV720907:MGY720925 MPR720907:MQU720925 MZN720907:NAQ720925 NJJ720907:NKM720925 NTF720907:NUI720925 ODB720907:OEE720925 OMX720907:OOA720925 OWT720907:OXW720925 PGP720907:PHS720925 PQL720907:PRO720925 QAH720907:QBK720925 QKD720907:QLG720925 QTZ720907:QVC720925 RDV720907:REY720925 RNR720907:ROU720925 RXN720907:RYQ720925 SHJ720907:SIM720925 SRF720907:SSI720925 TBB720907:TCE720925 TKX720907:TMA720925 TUT720907:TVW720925 UEP720907:UFS720925 UOL720907:UPO720925 UYH720907:UZK720925 VID720907:VJG720925 VRZ720907:VTC720925 WBV720907:WCY720925 WLR720907:WMU720925 WVN720907:WWQ720925 F786443:AI786461 JB786443:KE786461 SX786443:UA786461 ACT786443:ADW786461 AMP786443:ANS786461 AWL786443:AXO786461 BGH786443:BHK786461 BQD786443:BRG786461 BZZ786443:CBC786461 CJV786443:CKY786461 CTR786443:CUU786461 DDN786443:DEQ786461 DNJ786443:DOM786461 DXF786443:DYI786461 EHB786443:EIE786461 EQX786443:ESA786461 FAT786443:FBW786461 FKP786443:FLS786461 FUL786443:FVO786461 GEH786443:GFK786461 GOD786443:GPG786461 GXZ786443:GZC786461 HHV786443:HIY786461 HRR786443:HSU786461 IBN786443:ICQ786461 ILJ786443:IMM786461 IVF786443:IWI786461 JFB786443:JGE786461 JOX786443:JQA786461 JYT786443:JZW786461 KIP786443:KJS786461 KSL786443:KTO786461 LCH786443:LDK786461 LMD786443:LNG786461 LVZ786443:LXC786461 MFV786443:MGY786461 MPR786443:MQU786461 MZN786443:NAQ786461 NJJ786443:NKM786461 NTF786443:NUI786461 ODB786443:OEE786461 OMX786443:OOA786461 OWT786443:OXW786461 PGP786443:PHS786461 PQL786443:PRO786461 QAH786443:QBK786461 QKD786443:QLG786461 QTZ786443:QVC786461 RDV786443:REY786461 RNR786443:ROU786461 RXN786443:RYQ786461 SHJ786443:SIM786461 SRF786443:SSI786461 TBB786443:TCE786461 TKX786443:TMA786461 TUT786443:TVW786461 UEP786443:UFS786461 UOL786443:UPO786461 UYH786443:UZK786461 VID786443:VJG786461 VRZ786443:VTC786461 WBV786443:WCY786461 WLR786443:WMU786461 WVN786443:WWQ786461 F851979:AI851997 JB851979:KE851997 SX851979:UA851997 ACT851979:ADW851997 AMP851979:ANS851997 AWL851979:AXO851997 BGH851979:BHK851997 BQD851979:BRG851997 BZZ851979:CBC851997 CJV851979:CKY851997 CTR851979:CUU851997 DDN851979:DEQ851997 DNJ851979:DOM851997 DXF851979:DYI851997 EHB851979:EIE851997 EQX851979:ESA851997 FAT851979:FBW851997 FKP851979:FLS851997 FUL851979:FVO851997 GEH851979:GFK851997 GOD851979:GPG851997 GXZ851979:GZC851997 HHV851979:HIY851997 HRR851979:HSU851997 IBN851979:ICQ851997 ILJ851979:IMM851997 IVF851979:IWI851997 JFB851979:JGE851997 JOX851979:JQA851997 JYT851979:JZW851997 KIP851979:KJS851997 KSL851979:KTO851997 LCH851979:LDK851997 LMD851979:LNG851997 LVZ851979:LXC851997 MFV851979:MGY851997 MPR851979:MQU851997 MZN851979:NAQ851997 NJJ851979:NKM851997 NTF851979:NUI851997 ODB851979:OEE851997 OMX851979:OOA851997 OWT851979:OXW851997 PGP851979:PHS851997 PQL851979:PRO851997 QAH851979:QBK851997 QKD851979:QLG851997 QTZ851979:QVC851997 RDV851979:REY851997 RNR851979:ROU851997 RXN851979:RYQ851997 SHJ851979:SIM851997 SRF851979:SSI851997 TBB851979:TCE851997 TKX851979:TMA851997 TUT851979:TVW851997 UEP851979:UFS851997 UOL851979:UPO851997 UYH851979:UZK851997 VID851979:VJG851997 VRZ851979:VTC851997 WBV851979:WCY851997 WLR851979:WMU851997 WVN851979:WWQ851997 F917515:AI917533 JB917515:KE917533 SX917515:UA917533 ACT917515:ADW917533 AMP917515:ANS917533 AWL917515:AXO917533 BGH917515:BHK917533 BQD917515:BRG917533 BZZ917515:CBC917533 CJV917515:CKY917533 CTR917515:CUU917533 DDN917515:DEQ917533 DNJ917515:DOM917533 DXF917515:DYI917533 EHB917515:EIE917533 EQX917515:ESA917533 FAT917515:FBW917533 FKP917515:FLS917533 FUL917515:FVO917533 GEH917515:GFK917533 GOD917515:GPG917533 GXZ917515:GZC917533 HHV917515:HIY917533 HRR917515:HSU917533 IBN917515:ICQ917533 ILJ917515:IMM917533 IVF917515:IWI917533 JFB917515:JGE917533 JOX917515:JQA917533 JYT917515:JZW917533 KIP917515:KJS917533 KSL917515:KTO917533 LCH917515:LDK917533 LMD917515:LNG917533 LVZ917515:LXC917533 MFV917515:MGY917533 MPR917515:MQU917533 MZN917515:NAQ917533 NJJ917515:NKM917533 NTF917515:NUI917533 ODB917515:OEE917533 OMX917515:OOA917533 OWT917515:OXW917533 PGP917515:PHS917533 PQL917515:PRO917533 QAH917515:QBK917533 QKD917515:QLG917533 QTZ917515:QVC917533 RDV917515:REY917533 RNR917515:ROU917533 RXN917515:RYQ917533 SHJ917515:SIM917533 SRF917515:SSI917533 TBB917515:TCE917533 TKX917515:TMA917533 TUT917515:TVW917533 UEP917515:UFS917533 UOL917515:UPO917533 UYH917515:UZK917533 VID917515:VJG917533 VRZ917515:VTC917533 WBV917515:WCY917533 WLR917515:WMU917533 WVN917515:WWQ917533 F983051:AI983069 JB983051:KE983069 SX983051:UA983069 ACT983051:ADW983069 AMP983051:ANS983069 AWL983051:AXO983069 BGH983051:BHK983069 BQD983051:BRG983069 BZZ983051:CBC983069 CJV983051:CKY983069 CTR983051:CUU983069 DDN983051:DEQ983069 DNJ983051:DOM983069 DXF983051:DYI983069 EHB983051:EIE983069 EQX983051:ESA983069 FAT983051:FBW983069 FKP983051:FLS983069 FUL983051:FVO983069 GEH983051:GFK983069 GOD983051:GPG983069 GXZ983051:GZC983069 HHV983051:HIY983069 HRR983051:HSU983069 IBN983051:ICQ983069 ILJ983051:IMM983069 IVF983051:IWI983069 JFB983051:JGE983069 JOX983051:JQA983069 JYT983051:JZW983069 KIP983051:KJS983069 KSL983051:KTO983069 LCH983051:LDK983069 LMD983051:LNG983069 LVZ983051:LXC983069 MFV983051:MGY983069 MPR983051:MQU983069 MZN983051:NAQ983069 NJJ983051:NKM983069 NTF983051:NUI983069 ODB983051:OEE983069 OMX983051:OOA983069 OWT983051:OXW983069 PGP983051:PHS983069 PQL983051:PRO983069 QAH983051:QBK983069 QKD983051:QLG983069 QTZ983051:QVC983069 RDV983051:REY983069 RNR983051:ROU983069 RXN983051:RYQ983069 SHJ983051:SIM983069 SRF983051:SSI983069 TBB983051:TCE983069 TKX983051:TMA983069 TUT983051:TVW983069 UEP983051:UFS983069 UOL983051:UPO983069 UYH983051:UZK983069 VID983051:VJG983069 VRZ983051:VTC983069 WBV983051:WCY983069 WLR983051:WMU983069 WVN983051:WWQ983069">
      <formula1>1E+22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7"/>
  <sheetViews>
    <sheetView topLeftCell="C3" workbookViewId="0">
      <selection activeCell="H14" sqref="H14"/>
    </sheetView>
  </sheetViews>
  <sheetFormatPr defaultRowHeight="12.75" x14ac:dyDescent="0.2"/>
  <cols>
    <col min="1" max="1" width="9.140625" style="5" hidden="1" customWidth="1"/>
    <col min="2" max="2" width="9.140625" style="2" hidden="1" customWidth="1"/>
    <col min="3" max="3" width="9.140625" style="2"/>
    <col min="4" max="4" width="35.7109375" style="2" customWidth="1"/>
    <col min="5" max="5" width="8.7109375" style="2" customWidth="1"/>
    <col min="6" max="35" width="11.7109375" style="2" customWidth="1"/>
    <col min="36" max="256" width="9.140625" style="2"/>
    <col min="257" max="258" width="0" style="2" hidden="1" customWidth="1"/>
    <col min="259" max="259" width="9.140625" style="2"/>
    <col min="260" max="260" width="35.7109375" style="2" customWidth="1"/>
    <col min="261" max="261" width="8.7109375" style="2" customWidth="1"/>
    <col min="262" max="291" width="11.7109375" style="2" customWidth="1"/>
    <col min="292" max="512" width="9.140625" style="2"/>
    <col min="513" max="514" width="0" style="2" hidden="1" customWidth="1"/>
    <col min="515" max="515" width="9.140625" style="2"/>
    <col min="516" max="516" width="35.7109375" style="2" customWidth="1"/>
    <col min="517" max="517" width="8.7109375" style="2" customWidth="1"/>
    <col min="518" max="547" width="11.7109375" style="2" customWidth="1"/>
    <col min="548" max="768" width="9.140625" style="2"/>
    <col min="769" max="770" width="0" style="2" hidden="1" customWidth="1"/>
    <col min="771" max="771" width="9.140625" style="2"/>
    <col min="772" max="772" width="35.7109375" style="2" customWidth="1"/>
    <col min="773" max="773" width="8.7109375" style="2" customWidth="1"/>
    <col min="774" max="803" width="11.7109375" style="2" customWidth="1"/>
    <col min="804" max="1024" width="9.140625" style="2"/>
    <col min="1025" max="1026" width="0" style="2" hidden="1" customWidth="1"/>
    <col min="1027" max="1027" width="9.140625" style="2"/>
    <col min="1028" max="1028" width="35.7109375" style="2" customWidth="1"/>
    <col min="1029" max="1029" width="8.7109375" style="2" customWidth="1"/>
    <col min="1030" max="1059" width="11.7109375" style="2" customWidth="1"/>
    <col min="1060" max="1280" width="9.140625" style="2"/>
    <col min="1281" max="1282" width="0" style="2" hidden="1" customWidth="1"/>
    <col min="1283" max="1283" width="9.140625" style="2"/>
    <col min="1284" max="1284" width="35.7109375" style="2" customWidth="1"/>
    <col min="1285" max="1285" width="8.7109375" style="2" customWidth="1"/>
    <col min="1286" max="1315" width="11.7109375" style="2" customWidth="1"/>
    <col min="1316" max="1536" width="9.140625" style="2"/>
    <col min="1537" max="1538" width="0" style="2" hidden="1" customWidth="1"/>
    <col min="1539" max="1539" width="9.140625" style="2"/>
    <col min="1540" max="1540" width="35.7109375" style="2" customWidth="1"/>
    <col min="1541" max="1541" width="8.7109375" style="2" customWidth="1"/>
    <col min="1542" max="1571" width="11.7109375" style="2" customWidth="1"/>
    <col min="1572" max="1792" width="9.140625" style="2"/>
    <col min="1793" max="1794" width="0" style="2" hidden="1" customWidth="1"/>
    <col min="1795" max="1795" width="9.140625" style="2"/>
    <col min="1796" max="1796" width="35.7109375" style="2" customWidth="1"/>
    <col min="1797" max="1797" width="8.7109375" style="2" customWidth="1"/>
    <col min="1798" max="1827" width="11.7109375" style="2" customWidth="1"/>
    <col min="1828" max="2048" width="9.140625" style="2"/>
    <col min="2049" max="2050" width="0" style="2" hidden="1" customWidth="1"/>
    <col min="2051" max="2051" width="9.140625" style="2"/>
    <col min="2052" max="2052" width="35.7109375" style="2" customWidth="1"/>
    <col min="2053" max="2053" width="8.7109375" style="2" customWidth="1"/>
    <col min="2054" max="2083" width="11.7109375" style="2" customWidth="1"/>
    <col min="2084" max="2304" width="9.140625" style="2"/>
    <col min="2305" max="2306" width="0" style="2" hidden="1" customWidth="1"/>
    <col min="2307" max="2307" width="9.140625" style="2"/>
    <col min="2308" max="2308" width="35.7109375" style="2" customWidth="1"/>
    <col min="2309" max="2309" width="8.7109375" style="2" customWidth="1"/>
    <col min="2310" max="2339" width="11.7109375" style="2" customWidth="1"/>
    <col min="2340" max="2560" width="9.140625" style="2"/>
    <col min="2561" max="2562" width="0" style="2" hidden="1" customWidth="1"/>
    <col min="2563" max="2563" width="9.140625" style="2"/>
    <col min="2564" max="2564" width="35.7109375" style="2" customWidth="1"/>
    <col min="2565" max="2565" width="8.7109375" style="2" customWidth="1"/>
    <col min="2566" max="2595" width="11.7109375" style="2" customWidth="1"/>
    <col min="2596" max="2816" width="9.140625" style="2"/>
    <col min="2817" max="2818" width="0" style="2" hidden="1" customWidth="1"/>
    <col min="2819" max="2819" width="9.140625" style="2"/>
    <col min="2820" max="2820" width="35.7109375" style="2" customWidth="1"/>
    <col min="2821" max="2821" width="8.7109375" style="2" customWidth="1"/>
    <col min="2822" max="2851" width="11.7109375" style="2" customWidth="1"/>
    <col min="2852" max="3072" width="9.140625" style="2"/>
    <col min="3073" max="3074" width="0" style="2" hidden="1" customWidth="1"/>
    <col min="3075" max="3075" width="9.140625" style="2"/>
    <col min="3076" max="3076" width="35.7109375" style="2" customWidth="1"/>
    <col min="3077" max="3077" width="8.7109375" style="2" customWidth="1"/>
    <col min="3078" max="3107" width="11.7109375" style="2" customWidth="1"/>
    <col min="3108" max="3328" width="9.140625" style="2"/>
    <col min="3329" max="3330" width="0" style="2" hidden="1" customWidth="1"/>
    <col min="3331" max="3331" width="9.140625" style="2"/>
    <col min="3332" max="3332" width="35.7109375" style="2" customWidth="1"/>
    <col min="3333" max="3333" width="8.7109375" style="2" customWidth="1"/>
    <col min="3334" max="3363" width="11.7109375" style="2" customWidth="1"/>
    <col min="3364" max="3584" width="9.140625" style="2"/>
    <col min="3585" max="3586" width="0" style="2" hidden="1" customWidth="1"/>
    <col min="3587" max="3587" width="9.140625" style="2"/>
    <col min="3588" max="3588" width="35.7109375" style="2" customWidth="1"/>
    <col min="3589" max="3589" width="8.7109375" style="2" customWidth="1"/>
    <col min="3590" max="3619" width="11.7109375" style="2" customWidth="1"/>
    <col min="3620" max="3840" width="9.140625" style="2"/>
    <col min="3841" max="3842" width="0" style="2" hidden="1" customWidth="1"/>
    <col min="3843" max="3843" width="9.140625" style="2"/>
    <col min="3844" max="3844" width="35.7109375" style="2" customWidth="1"/>
    <col min="3845" max="3845" width="8.7109375" style="2" customWidth="1"/>
    <col min="3846" max="3875" width="11.7109375" style="2" customWidth="1"/>
    <col min="3876" max="4096" width="9.140625" style="2"/>
    <col min="4097" max="4098" width="0" style="2" hidden="1" customWidth="1"/>
    <col min="4099" max="4099" width="9.140625" style="2"/>
    <col min="4100" max="4100" width="35.7109375" style="2" customWidth="1"/>
    <col min="4101" max="4101" width="8.7109375" style="2" customWidth="1"/>
    <col min="4102" max="4131" width="11.7109375" style="2" customWidth="1"/>
    <col min="4132" max="4352" width="9.140625" style="2"/>
    <col min="4353" max="4354" width="0" style="2" hidden="1" customWidth="1"/>
    <col min="4355" max="4355" width="9.140625" style="2"/>
    <col min="4356" max="4356" width="35.7109375" style="2" customWidth="1"/>
    <col min="4357" max="4357" width="8.7109375" style="2" customWidth="1"/>
    <col min="4358" max="4387" width="11.7109375" style="2" customWidth="1"/>
    <col min="4388" max="4608" width="9.140625" style="2"/>
    <col min="4609" max="4610" width="0" style="2" hidden="1" customWidth="1"/>
    <col min="4611" max="4611" width="9.140625" style="2"/>
    <col min="4612" max="4612" width="35.7109375" style="2" customWidth="1"/>
    <col min="4613" max="4613" width="8.7109375" style="2" customWidth="1"/>
    <col min="4614" max="4643" width="11.7109375" style="2" customWidth="1"/>
    <col min="4644" max="4864" width="9.140625" style="2"/>
    <col min="4865" max="4866" width="0" style="2" hidden="1" customWidth="1"/>
    <col min="4867" max="4867" width="9.140625" style="2"/>
    <col min="4868" max="4868" width="35.7109375" style="2" customWidth="1"/>
    <col min="4869" max="4869" width="8.7109375" style="2" customWidth="1"/>
    <col min="4870" max="4899" width="11.7109375" style="2" customWidth="1"/>
    <col min="4900" max="5120" width="9.140625" style="2"/>
    <col min="5121" max="5122" width="0" style="2" hidden="1" customWidth="1"/>
    <col min="5123" max="5123" width="9.140625" style="2"/>
    <col min="5124" max="5124" width="35.7109375" style="2" customWidth="1"/>
    <col min="5125" max="5125" width="8.7109375" style="2" customWidth="1"/>
    <col min="5126" max="5155" width="11.7109375" style="2" customWidth="1"/>
    <col min="5156" max="5376" width="9.140625" style="2"/>
    <col min="5377" max="5378" width="0" style="2" hidden="1" customWidth="1"/>
    <col min="5379" max="5379" width="9.140625" style="2"/>
    <col min="5380" max="5380" width="35.7109375" style="2" customWidth="1"/>
    <col min="5381" max="5381" width="8.7109375" style="2" customWidth="1"/>
    <col min="5382" max="5411" width="11.7109375" style="2" customWidth="1"/>
    <col min="5412" max="5632" width="9.140625" style="2"/>
    <col min="5633" max="5634" width="0" style="2" hidden="1" customWidth="1"/>
    <col min="5635" max="5635" width="9.140625" style="2"/>
    <col min="5636" max="5636" width="35.7109375" style="2" customWidth="1"/>
    <col min="5637" max="5637" width="8.7109375" style="2" customWidth="1"/>
    <col min="5638" max="5667" width="11.7109375" style="2" customWidth="1"/>
    <col min="5668" max="5888" width="9.140625" style="2"/>
    <col min="5889" max="5890" width="0" style="2" hidden="1" customWidth="1"/>
    <col min="5891" max="5891" width="9.140625" style="2"/>
    <col min="5892" max="5892" width="35.7109375" style="2" customWidth="1"/>
    <col min="5893" max="5893" width="8.7109375" style="2" customWidth="1"/>
    <col min="5894" max="5923" width="11.7109375" style="2" customWidth="1"/>
    <col min="5924" max="6144" width="9.140625" style="2"/>
    <col min="6145" max="6146" width="0" style="2" hidden="1" customWidth="1"/>
    <col min="6147" max="6147" width="9.140625" style="2"/>
    <col min="6148" max="6148" width="35.7109375" style="2" customWidth="1"/>
    <col min="6149" max="6149" width="8.7109375" style="2" customWidth="1"/>
    <col min="6150" max="6179" width="11.7109375" style="2" customWidth="1"/>
    <col min="6180" max="6400" width="9.140625" style="2"/>
    <col min="6401" max="6402" width="0" style="2" hidden="1" customWidth="1"/>
    <col min="6403" max="6403" width="9.140625" style="2"/>
    <col min="6404" max="6404" width="35.7109375" style="2" customWidth="1"/>
    <col min="6405" max="6405" width="8.7109375" style="2" customWidth="1"/>
    <col min="6406" max="6435" width="11.7109375" style="2" customWidth="1"/>
    <col min="6436" max="6656" width="9.140625" style="2"/>
    <col min="6657" max="6658" width="0" style="2" hidden="1" customWidth="1"/>
    <col min="6659" max="6659" width="9.140625" style="2"/>
    <col min="6660" max="6660" width="35.7109375" style="2" customWidth="1"/>
    <col min="6661" max="6661" width="8.7109375" style="2" customWidth="1"/>
    <col min="6662" max="6691" width="11.7109375" style="2" customWidth="1"/>
    <col min="6692" max="6912" width="9.140625" style="2"/>
    <col min="6913" max="6914" width="0" style="2" hidden="1" customWidth="1"/>
    <col min="6915" max="6915" width="9.140625" style="2"/>
    <col min="6916" max="6916" width="35.7109375" style="2" customWidth="1"/>
    <col min="6917" max="6917" width="8.7109375" style="2" customWidth="1"/>
    <col min="6918" max="6947" width="11.7109375" style="2" customWidth="1"/>
    <col min="6948" max="7168" width="9.140625" style="2"/>
    <col min="7169" max="7170" width="0" style="2" hidden="1" customWidth="1"/>
    <col min="7171" max="7171" width="9.140625" style="2"/>
    <col min="7172" max="7172" width="35.7109375" style="2" customWidth="1"/>
    <col min="7173" max="7173" width="8.7109375" style="2" customWidth="1"/>
    <col min="7174" max="7203" width="11.7109375" style="2" customWidth="1"/>
    <col min="7204" max="7424" width="9.140625" style="2"/>
    <col min="7425" max="7426" width="0" style="2" hidden="1" customWidth="1"/>
    <col min="7427" max="7427" width="9.140625" style="2"/>
    <col min="7428" max="7428" width="35.7109375" style="2" customWidth="1"/>
    <col min="7429" max="7429" width="8.7109375" style="2" customWidth="1"/>
    <col min="7430" max="7459" width="11.7109375" style="2" customWidth="1"/>
    <col min="7460" max="7680" width="9.140625" style="2"/>
    <col min="7681" max="7682" width="0" style="2" hidden="1" customWidth="1"/>
    <col min="7683" max="7683" width="9.140625" style="2"/>
    <col min="7684" max="7684" width="35.7109375" style="2" customWidth="1"/>
    <col min="7685" max="7685" width="8.7109375" style="2" customWidth="1"/>
    <col min="7686" max="7715" width="11.7109375" style="2" customWidth="1"/>
    <col min="7716" max="7936" width="9.140625" style="2"/>
    <col min="7937" max="7938" width="0" style="2" hidden="1" customWidth="1"/>
    <col min="7939" max="7939" width="9.140625" style="2"/>
    <col min="7940" max="7940" width="35.7109375" style="2" customWidth="1"/>
    <col min="7941" max="7941" width="8.7109375" style="2" customWidth="1"/>
    <col min="7942" max="7971" width="11.7109375" style="2" customWidth="1"/>
    <col min="7972" max="8192" width="9.140625" style="2"/>
    <col min="8193" max="8194" width="0" style="2" hidden="1" customWidth="1"/>
    <col min="8195" max="8195" width="9.140625" style="2"/>
    <col min="8196" max="8196" width="35.7109375" style="2" customWidth="1"/>
    <col min="8197" max="8197" width="8.7109375" style="2" customWidth="1"/>
    <col min="8198" max="8227" width="11.7109375" style="2" customWidth="1"/>
    <col min="8228" max="8448" width="9.140625" style="2"/>
    <col min="8449" max="8450" width="0" style="2" hidden="1" customWidth="1"/>
    <col min="8451" max="8451" width="9.140625" style="2"/>
    <col min="8452" max="8452" width="35.7109375" style="2" customWidth="1"/>
    <col min="8453" max="8453" width="8.7109375" style="2" customWidth="1"/>
    <col min="8454" max="8483" width="11.7109375" style="2" customWidth="1"/>
    <col min="8484" max="8704" width="9.140625" style="2"/>
    <col min="8705" max="8706" width="0" style="2" hidden="1" customWidth="1"/>
    <col min="8707" max="8707" width="9.140625" style="2"/>
    <col min="8708" max="8708" width="35.7109375" style="2" customWidth="1"/>
    <col min="8709" max="8709" width="8.7109375" style="2" customWidth="1"/>
    <col min="8710" max="8739" width="11.7109375" style="2" customWidth="1"/>
    <col min="8740" max="8960" width="9.140625" style="2"/>
    <col min="8961" max="8962" width="0" style="2" hidden="1" customWidth="1"/>
    <col min="8963" max="8963" width="9.140625" style="2"/>
    <col min="8964" max="8964" width="35.7109375" style="2" customWidth="1"/>
    <col min="8965" max="8965" width="8.7109375" style="2" customWidth="1"/>
    <col min="8966" max="8995" width="11.7109375" style="2" customWidth="1"/>
    <col min="8996" max="9216" width="9.140625" style="2"/>
    <col min="9217" max="9218" width="0" style="2" hidden="1" customWidth="1"/>
    <col min="9219" max="9219" width="9.140625" style="2"/>
    <col min="9220" max="9220" width="35.7109375" style="2" customWidth="1"/>
    <col min="9221" max="9221" width="8.7109375" style="2" customWidth="1"/>
    <col min="9222" max="9251" width="11.7109375" style="2" customWidth="1"/>
    <col min="9252" max="9472" width="9.140625" style="2"/>
    <col min="9473" max="9474" width="0" style="2" hidden="1" customWidth="1"/>
    <col min="9475" max="9475" width="9.140625" style="2"/>
    <col min="9476" max="9476" width="35.7109375" style="2" customWidth="1"/>
    <col min="9477" max="9477" width="8.7109375" style="2" customWidth="1"/>
    <col min="9478" max="9507" width="11.7109375" style="2" customWidth="1"/>
    <col min="9508" max="9728" width="9.140625" style="2"/>
    <col min="9729" max="9730" width="0" style="2" hidden="1" customWidth="1"/>
    <col min="9731" max="9731" width="9.140625" style="2"/>
    <col min="9732" max="9732" width="35.7109375" style="2" customWidth="1"/>
    <col min="9733" max="9733" width="8.7109375" style="2" customWidth="1"/>
    <col min="9734" max="9763" width="11.7109375" style="2" customWidth="1"/>
    <col min="9764" max="9984" width="9.140625" style="2"/>
    <col min="9985" max="9986" width="0" style="2" hidden="1" customWidth="1"/>
    <col min="9987" max="9987" width="9.140625" style="2"/>
    <col min="9988" max="9988" width="35.7109375" style="2" customWidth="1"/>
    <col min="9989" max="9989" width="8.7109375" style="2" customWidth="1"/>
    <col min="9990" max="10019" width="11.7109375" style="2" customWidth="1"/>
    <col min="10020" max="10240" width="9.140625" style="2"/>
    <col min="10241" max="10242" width="0" style="2" hidden="1" customWidth="1"/>
    <col min="10243" max="10243" width="9.140625" style="2"/>
    <col min="10244" max="10244" width="35.7109375" style="2" customWidth="1"/>
    <col min="10245" max="10245" width="8.7109375" style="2" customWidth="1"/>
    <col min="10246" max="10275" width="11.7109375" style="2" customWidth="1"/>
    <col min="10276" max="10496" width="9.140625" style="2"/>
    <col min="10497" max="10498" width="0" style="2" hidden="1" customWidth="1"/>
    <col min="10499" max="10499" width="9.140625" style="2"/>
    <col min="10500" max="10500" width="35.7109375" style="2" customWidth="1"/>
    <col min="10501" max="10501" width="8.7109375" style="2" customWidth="1"/>
    <col min="10502" max="10531" width="11.7109375" style="2" customWidth="1"/>
    <col min="10532" max="10752" width="9.140625" style="2"/>
    <col min="10753" max="10754" width="0" style="2" hidden="1" customWidth="1"/>
    <col min="10755" max="10755" width="9.140625" style="2"/>
    <col min="10756" max="10756" width="35.7109375" style="2" customWidth="1"/>
    <col min="10757" max="10757" width="8.7109375" style="2" customWidth="1"/>
    <col min="10758" max="10787" width="11.7109375" style="2" customWidth="1"/>
    <col min="10788" max="11008" width="9.140625" style="2"/>
    <col min="11009" max="11010" width="0" style="2" hidden="1" customWidth="1"/>
    <col min="11011" max="11011" width="9.140625" style="2"/>
    <col min="11012" max="11012" width="35.7109375" style="2" customWidth="1"/>
    <col min="11013" max="11013" width="8.7109375" style="2" customWidth="1"/>
    <col min="11014" max="11043" width="11.7109375" style="2" customWidth="1"/>
    <col min="11044" max="11264" width="9.140625" style="2"/>
    <col min="11265" max="11266" width="0" style="2" hidden="1" customWidth="1"/>
    <col min="11267" max="11267" width="9.140625" style="2"/>
    <col min="11268" max="11268" width="35.7109375" style="2" customWidth="1"/>
    <col min="11269" max="11269" width="8.7109375" style="2" customWidth="1"/>
    <col min="11270" max="11299" width="11.7109375" style="2" customWidth="1"/>
    <col min="11300" max="11520" width="9.140625" style="2"/>
    <col min="11521" max="11522" width="0" style="2" hidden="1" customWidth="1"/>
    <col min="11523" max="11523" width="9.140625" style="2"/>
    <col min="11524" max="11524" width="35.7109375" style="2" customWidth="1"/>
    <col min="11525" max="11525" width="8.7109375" style="2" customWidth="1"/>
    <col min="11526" max="11555" width="11.7109375" style="2" customWidth="1"/>
    <col min="11556" max="11776" width="9.140625" style="2"/>
    <col min="11777" max="11778" width="0" style="2" hidden="1" customWidth="1"/>
    <col min="11779" max="11779" width="9.140625" style="2"/>
    <col min="11780" max="11780" width="35.7109375" style="2" customWidth="1"/>
    <col min="11781" max="11781" width="8.7109375" style="2" customWidth="1"/>
    <col min="11782" max="11811" width="11.7109375" style="2" customWidth="1"/>
    <col min="11812" max="12032" width="9.140625" style="2"/>
    <col min="12033" max="12034" width="0" style="2" hidden="1" customWidth="1"/>
    <col min="12035" max="12035" width="9.140625" style="2"/>
    <col min="12036" max="12036" width="35.7109375" style="2" customWidth="1"/>
    <col min="12037" max="12037" width="8.7109375" style="2" customWidth="1"/>
    <col min="12038" max="12067" width="11.7109375" style="2" customWidth="1"/>
    <col min="12068" max="12288" width="9.140625" style="2"/>
    <col min="12289" max="12290" width="0" style="2" hidden="1" customWidth="1"/>
    <col min="12291" max="12291" width="9.140625" style="2"/>
    <col min="12292" max="12292" width="35.7109375" style="2" customWidth="1"/>
    <col min="12293" max="12293" width="8.7109375" style="2" customWidth="1"/>
    <col min="12294" max="12323" width="11.7109375" style="2" customWidth="1"/>
    <col min="12324" max="12544" width="9.140625" style="2"/>
    <col min="12545" max="12546" width="0" style="2" hidden="1" customWidth="1"/>
    <col min="12547" max="12547" width="9.140625" style="2"/>
    <col min="12548" max="12548" width="35.7109375" style="2" customWidth="1"/>
    <col min="12549" max="12549" width="8.7109375" style="2" customWidth="1"/>
    <col min="12550" max="12579" width="11.7109375" style="2" customWidth="1"/>
    <col min="12580" max="12800" width="9.140625" style="2"/>
    <col min="12801" max="12802" width="0" style="2" hidden="1" customWidth="1"/>
    <col min="12803" max="12803" width="9.140625" style="2"/>
    <col min="12804" max="12804" width="35.7109375" style="2" customWidth="1"/>
    <col min="12805" max="12805" width="8.7109375" style="2" customWidth="1"/>
    <col min="12806" max="12835" width="11.7109375" style="2" customWidth="1"/>
    <col min="12836" max="13056" width="9.140625" style="2"/>
    <col min="13057" max="13058" width="0" style="2" hidden="1" customWidth="1"/>
    <col min="13059" max="13059" width="9.140625" style="2"/>
    <col min="13060" max="13060" width="35.7109375" style="2" customWidth="1"/>
    <col min="13061" max="13061" width="8.7109375" style="2" customWidth="1"/>
    <col min="13062" max="13091" width="11.7109375" style="2" customWidth="1"/>
    <col min="13092" max="13312" width="9.140625" style="2"/>
    <col min="13313" max="13314" width="0" style="2" hidden="1" customWidth="1"/>
    <col min="13315" max="13315" width="9.140625" style="2"/>
    <col min="13316" max="13316" width="35.7109375" style="2" customWidth="1"/>
    <col min="13317" max="13317" width="8.7109375" style="2" customWidth="1"/>
    <col min="13318" max="13347" width="11.7109375" style="2" customWidth="1"/>
    <col min="13348" max="13568" width="9.140625" style="2"/>
    <col min="13569" max="13570" width="0" style="2" hidden="1" customWidth="1"/>
    <col min="13571" max="13571" width="9.140625" style="2"/>
    <col min="13572" max="13572" width="35.7109375" style="2" customWidth="1"/>
    <col min="13573" max="13573" width="8.7109375" style="2" customWidth="1"/>
    <col min="13574" max="13603" width="11.7109375" style="2" customWidth="1"/>
    <col min="13604" max="13824" width="9.140625" style="2"/>
    <col min="13825" max="13826" width="0" style="2" hidden="1" customWidth="1"/>
    <col min="13827" max="13827" width="9.140625" style="2"/>
    <col min="13828" max="13828" width="35.7109375" style="2" customWidth="1"/>
    <col min="13829" max="13829" width="8.7109375" style="2" customWidth="1"/>
    <col min="13830" max="13859" width="11.7109375" style="2" customWidth="1"/>
    <col min="13860" max="14080" width="9.140625" style="2"/>
    <col min="14081" max="14082" width="0" style="2" hidden="1" customWidth="1"/>
    <col min="14083" max="14083" width="9.140625" style="2"/>
    <col min="14084" max="14084" width="35.7109375" style="2" customWidth="1"/>
    <col min="14085" max="14085" width="8.7109375" style="2" customWidth="1"/>
    <col min="14086" max="14115" width="11.7109375" style="2" customWidth="1"/>
    <col min="14116" max="14336" width="9.140625" style="2"/>
    <col min="14337" max="14338" width="0" style="2" hidden="1" customWidth="1"/>
    <col min="14339" max="14339" width="9.140625" style="2"/>
    <col min="14340" max="14340" width="35.7109375" style="2" customWidth="1"/>
    <col min="14341" max="14341" width="8.7109375" style="2" customWidth="1"/>
    <col min="14342" max="14371" width="11.7109375" style="2" customWidth="1"/>
    <col min="14372" max="14592" width="9.140625" style="2"/>
    <col min="14593" max="14594" width="0" style="2" hidden="1" customWidth="1"/>
    <col min="14595" max="14595" width="9.140625" style="2"/>
    <col min="14596" max="14596" width="35.7109375" style="2" customWidth="1"/>
    <col min="14597" max="14597" width="8.7109375" style="2" customWidth="1"/>
    <col min="14598" max="14627" width="11.7109375" style="2" customWidth="1"/>
    <col min="14628" max="14848" width="9.140625" style="2"/>
    <col min="14849" max="14850" width="0" style="2" hidden="1" customWidth="1"/>
    <col min="14851" max="14851" width="9.140625" style="2"/>
    <col min="14852" max="14852" width="35.7109375" style="2" customWidth="1"/>
    <col min="14853" max="14853" width="8.7109375" style="2" customWidth="1"/>
    <col min="14854" max="14883" width="11.7109375" style="2" customWidth="1"/>
    <col min="14884" max="15104" width="9.140625" style="2"/>
    <col min="15105" max="15106" width="0" style="2" hidden="1" customWidth="1"/>
    <col min="15107" max="15107" width="9.140625" style="2"/>
    <col min="15108" max="15108" width="35.7109375" style="2" customWidth="1"/>
    <col min="15109" max="15109" width="8.7109375" style="2" customWidth="1"/>
    <col min="15110" max="15139" width="11.7109375" style="2" customWidth="1"/>
    <col min="15140" max="15360" width="9.140625" style="2"/>
    <col min="15361" max="15362" width="0" style="2" hidden="1" customWidth="1"/>
    <col min="15363" max="15363" width="9.140625" style="2"/>
    <col min="15364" max="15364" width="35.7109375" style="2" customWidth="1"/>
    <col min="15365" max="15365" width="8.7109375" style="2" customWidth="1"/>
    <col min="15366" max="15395" width="11.7109375" style="2" customWidth="1"/>
    <col min="15396" max="15616" width="9.140625" style="2"/>
    <col min="15617" max="15618" width="0" style="2" hidden="1" customWidth="1"/>
    <col min="15619" max="15619" width="9.140625" style="2"/>
    <col min="15620" max="15620" width="35.7109375" style="2" customWidth="1"/>
    <col min="15621" max="15621" width="8.7109375" style="2" customWidth="1"/>
    <col min="15622" max="15651" width="11.7109375" style="2" customWidth="1"/>
    <col min="15652" max="15872" width="9.140625" style="2"/>
    <col min="15873" max="15874" width="0" style="2" hidden="1" customWidth="1"/>
    <col min="15875" max="15875" width="9.140625" style="2"/>
    <col min="15876" max="15876" width="35.7109375" style="2" customWidth="1"/>
    <col min="15877" max="15877" width="8.7109375" style="2" customWidth="1"/>
    <col min="15878" max="15907" width="11.7109375" style="2" customWidth="1"/>
    <col min="15908" max="16128" width="9.140625" style="2"/>
    <col min="16129" max="16130" width="0" style="2" hidden="1" customWidth="1"/>
    <col min="16131" max="16131" width="9.140625" style="2"/>
    <col min="16132" max="16132" width="35.7109375" style="2" customWidth="1"/>
    <col min="16133" max="16133" width="8.7109375" style="2" customWidth="1"/>
    <col min="16134" max="16163" width="11.7109375" style="2" customWidth="1"/>
    <col min="16164" max="16384" width="9.140625" style="2"/>
  </cols>
  <sheetData>
    <row r="1" spans="1:35" hidden="1" x14ac:dyDescent="0.2">
      <c r="A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35" hidden="1" x14ac:dyDescent="0.2">
      <c r="A2" s="4"/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</row>
    <row r="3" spans="1:35" ht="20.25" customHeight="1" x14ac:dyDescent="0.2">
      <c r="A3" s="4"/>
      <c r="F3" s="5"/>
      <c r="G3" s="5"/>
      <c r="H3" s="6"/>
      <c r="I3" s="6"/>
      <c r="J3" s="6"/>
      <c r="K3" s="6"/>
      <c r="L3" s="5"/>
      <c r="M3" s="5"/>
      <c r="N3" s="5"/>
      <c r="O3" s="5"/>
      <c r="P3" s="5"/>
      <c r="Q3" s="7"/>
    </row>
    <row r="4" spans="1:35" ht="21" customHeight="1" thickBot="1" x14ac:dyDescent="0.25">
      <c r="A4" s="4"/>
      <c r="D4" s="227" t="s">
        <v>12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9"/>
    </row>
    <row r="6" spans="1:35" x14ac:dyDescent="0.2">
      <c r="D6" s="230" t="s">
        <v>13</v>
      </c>
      <c r="E6" s="230"/>
      <c r="F6" s="230"/>
      <c r="G6" s="230"/>
      <c r="H6" s="230"/>
      <c r="I6" s="230"/>
      <c r="L6" s="231"/>
      <c r="M6" s="231"/>
      <c r="N6" s="231"/>
      <c r="O6" s="231"/>
      <c r="P6" s="231"/>
      <c r="Q6" s="231"/>
    </row>
    <row r="7" spans="1:35" ht="39.75" customHeight="1" x14ac:dyDescent="0.2">
      <c r="D7" s="271" t="s">
        <v>14</v>
      </c>
      <c r="E7" s="273" t="s">
        <v>15</v>
      </c>
      <c r="F7" s="266" t="s">
        <v>16</v>
      </c>
      <c r="G7" s="267"/>
      <c r="H7" s="267"/>
      <c r="I7" s="267"/>
      <c r="J7" s="268"/>
      <c r="K7" s="266" t="s">
        <v>17</v>
      </c>
      <c r="L7" s="267"/>
      <c r="M7" s="267"/>
      <c r="N7" s="267"/>
      <c r="O7" s="268"/>
      <c r="P7" s="266" t="s">
        <v>18</v>
      </c>
      <c r="Q7" s="267"/>
      <c r="R7" s="267"/>
      <c r="S7" s="267"/>
      <c r="T7" s="268"/>
      <c r="U7" s="266" t="s">
        <v>19</v>
      </c>
      <c r="V7" s="267"/>
      <c r="W7" s="267"/>
      <c r="X7" s="267"/>
      <c r="Y7" s="268"/>
      <c r="Z7" s="266" t="s">
        <v>20</v>
      </c>
      <c r="AA7" s="267"/>
      <c r="AB7" s="267"/>
      <c r="AC7" s="267"/>
      <c r="AD7" s="268"/>
      <c r="AE7" s="266" t="s">
        <v>21</v>
      </c>
      <c r="AF7" s="267"/>
      <c r="AG7" s="267"/>
      <c r="AH7" s="267"/>
      <c r="AI7" s="269"/>
    </row>
    <row r="8" spans="1:35" x14ac:dyDescent="0.2">
      <c r="D8" s="271"/>
      <c r="E8" s="273"/>
      <c r="F8" s="266" t="s">
        <v>22</v>
      </c>
      <c r="G8" s="267" t="s">
        <v>23</v>
      </c>
      <c r="H8" s="267"/>
      <c r="I8" s="267"/>
      <c r="J8" s="268"/>
      <c r="K8" s="266" t="s">
        <v>22</v>
      </c>
      <c r="L8" s="267" t="s">
        <v>23</v>
      </c>
      <c r="M8" s="267"/>
      <c r="N8" s="267"/>
      <c r="O8" s="268"/>
      <c r="P8" s="266" t="s">
        <v>22</v>
      </c>
      <c r="Q8" s="267" t="s">
        <v>23</v>
      </c>
      <c r="R8" s="267"/>
      <c r="S8" s="267"/>
      <c r="T8" s="268"/>
      <c r="U8" s="266" t="s">
        <v>22</v>
      </c>
      <c r="V8" s="267" t="s">
        <v>23</v>
      </c>
      <c r="W8" s="267"/>
      <c r="X8" s="267"/>
      <c r="Y8" s="268"/>
      <c r="Z8" s="266" t="s">
        <v>22</v>
      </c>
      <c r="AA8" s="267" t="s">
        <v>23</v>
      </c>
      <c r="AB8" s="267"/>
      <c r="AC8" s="267"/>
      <c r="AD8" s="268"/>
      <c r="AE8" s="266" t="s">
        <v>22</v>
      </c>
      <c r="AF8" s="267" t="s">
        <v>23</v>
      </c>
      <c r="AG8" s="267"/>
      <c r="AH8" s="267"/>
      <c r="AI8" s="269"/>
    </row>
    <row r="9" spans="1:35" ht="13.5" thickBot="1" x14ac:dyDescent="0.25">
      <c r="D9" s="272"/>
      <c r="E9" s="274"/>
      <c r="F9" s="270"/>
      <c r="G9" s="34" t="s">
        <v>24</v>
      </c>
      <c r="H9" s="34" t="s">
        <v>25</v>
      </c>
      <c r="I9" s="34" t="s">
        <v>26</v>
      </c>
      <c r="J9" s="35" t="s">
        <v>27</v>
      </c>
      <c r="K9" s="270"/>
      <c r="L9" s="34" t="s">
        <v>24</v>
      </c>
      <c r="M9" s="34" t="s">
        <v>25</v>
      </c>
      <c r="N9" s="34" t="s">
        <v>26</v>
      </c>
      <c r="O9" s="35" t="s">
        <v>27</v>
      </c>
      <c r="P9" s="270"/>
      <c r="Q9" s="34" t="s">
        <v>24</v>
      </c>
      <c r="R9" s="34" t="s">
        <v>25</v>
      </c>
      <c r="S9" s="34" t="s">
        <v>26</v>
      </c>
      <c r="T9" s="35" t="s">
        <v>27</v>
      </c>
      <c r="U9" s="270"/>
      <c r="V9" s="34" t="s">
        <v>24</v>
      </c>
      <c r="W9" s="34" t="s">
        <v>25</v>
      </c>
      <c r="X9" s="34" t="s">
        <v>26</v>
      </c>
      <c r="Y9" s="35" t="s">
        <v>27</v>
      </c>
      <c r="Z9" s="270"/>
      <c r="AA9" s="34" t="s">
        <v>24</v>
      </c>
      <c r="AB9" s="34" t="s">
        <v>25</v>
      </c>
      <c r="AC9" s="34" t="s">
        <v>26</v>
      </c>
      <c r="AD9" s="35" t="s">
        <v>27</v>
      </c>
      <c r="AE9" s="270"/>
      <c r="AF9" s="34" t="s">
        <v>24</v>
      </c>
      <c r="AG9" s="34" t="s">
        <v>25</v>
      </c>
      <c r="AH9" s="34" t="s">
        <v>26</v>
      </c>
      <c r="AI9" s="36" t="s">
        <v>27</v>
      </c>
    </row>
    <row r="10" spans="1:35" ht="15" customHeight="1" x14ac:dyDescent="0.2">
      <c r="D10" s="11">
        <v>1</v>
      </c>
      <c r="E10" s="11">
        <v>2</v>
      </c>
      <c r="F10" s="11">
        <v>3</v>
      </c>
      <c r="G10" s="11">
        <v>4</v>
      </c>
      <c r="H10" s="11">
        <v>5</v>
      </c>
      <c r="I10" s="11">
        <v>6</v>
      </c>
      <c r="J10" s="11">
        <v>7</v>
      </c>
      <c r="K10" s="11">
        <v>8</v>
      </c>
      <c r="L10" s="11">
        <v>9</v>
      </c>
      <c r="M10" s="11">
        <v>10</v>
      </c>
      <c r="N10" s="11">
        <v>11</v>
      </c>
      <c r="O10" s="11">
        <v>12</v>
      </c>
      <c r="P10" s="11">
        <v>13</v>
      </c>
      <c r="Q10" s="11">
        <v>14</v>
      </c>
      <c r="R10" s="11">
        <v>15</v>
      </c>
      <c r="S10" s="11">
        <v>16</v>
      </c>
      <c r="T10" s="11">
        <v>17</v>
      </c>
      <c r="U10" s="11">
        <v>18</v>
      </c>
      <c r="V10" s="11">
        <v>19</v>
      </c>
      <c r="W10" s="11">
        <v>20</v>
      </c>
      <c r="X10" s="11">
        <v>21</v>
      </c>
      <c r="Y10" s="11">
        <v>22</v>
      </c>
      <c r="Z10" s="11">
        <v>23</v>
      </c>
      <c r="AA10" s="11">
        <v>24</v>
      </c>
      <c r="AB10" s="11">
        <v>25</v>
      </c>
      <c r="AC10" s="11">
        <v>26</v>
      </c>
      <c r="AD10" s="11">
        <v>27</v>
      </c>
      <c r="AE10" s="11">
        <v>28</v>
      </c>
      <c r="AF10" s="11">
        <v>29</v>
      </c>
      <c r="AG10" s="11">
        <v>30</v>
      </c>
      <c r="AH10" s="11">
        <v>31</v>
      </c>
      <c r="AI10" s="11">
        <v>32</v>
      </c>
    </row>
    <row r="11" spans="1:35" ht="45" customHeight="1" x14ac:dyDescent="0.2">
      <c r="A11" s="5" t="s">
        <v>28</v>
      </c>
      <c r="B11" s="5" t="s">
        <v>29</v>
      </c>
      <c r="C11" s="5"/>
      <c r="D11" s="12" t="s">
        <v>30</v>
      </c>
      <c r="E11" s="13">
        <v>100</v>
      </c>
      <c r="F11" s="14">
        <f>SUM(F12:F16)</f>
        <v>0</v>
      </c>
      <c r="G11" s="15">
        <f t="shared" ref="G11:AI11" si="0">SUM(G12:G16)</f>
        <v>0</v>
      </c>
      <c r="H11" s="15">
        <f t="shared" si="0"/>
        <v>0</v>
      </c>
      <c r="I11" s="15">
        <f t="shared" si="0"/>
        <v>0</v>
      </c>
      <c r="J11" s="16">
        <f t="shared" si="0"/>
        <v>0</v>
      </c>
      <c r="K11" s="14">
        <f t="shared" si="0"/>
        <v>0</v>
      </c>
      <c r="L11" s="15">
        <f t="shared" si="0"/>
        <v>0</v>
      </c>
      <c r="M11" s="15">
        <f t="shared" si="0"/>
        <v>0</v>
      </c>
      <c r="N11" s="15">
        <f t="shared" si="0"/>
        <v>0</v>
      </c>
      <c r="O11" s="16">
        <f t="shared" si="0"/>
        <v>0</v>
      </c>
      <c r="P11" s="14">
        <f t="shared" si="0"/>
        <v>0</v>
      </c>
      <c r="Q11" s="15">
        <f t="shared" si="0"/>
        <v>0</v>
      </c>
      <c r="R11" s="15">
        <f t="shared" si="0"/>
        <v>0</v>
      </c>
      <c r="S11" s="15">
        <f t="shared" si="0"/>
        <v>0</v>
      </c>
      <c r="T11" s="16">
        <f t="shared" si="0"/>
        <v>0</v>
      </c>
      <c r="U11" s="14">
        <f t="shared" si="0"/>
        <v>0</v>
      </c>
      <c r="V11" s="15">
        <f t="shared" si="0"/>
        <v>0</v>
      </c>
      <c r="W11" s="15">
        <f t="shared" si="0"/>
        <v>0</v>
      </c>
      <c r="X11" s="15">
        <f t="shared" si="0"/>
        <v>0</v>
      </c>
      <c r="Y11" s="16">
        <f t="shared" si="0"/>
        <v>0</v>
      </c>
      <c r="Z11" s="14">
        <f t="shared" si="0"/>
        <v>0</v>
      </c>
      <c r="AA11" s="15">
        <f t="shared" si="0"/>
        <v>0</v>
      </c>
      <c r="AB11" s="15">
        <f t="shared" si="0"/>
        <v>0</v>
      </c>
      <c r="AC11" s="15">
        <f t="shared" si="0"/>
        <v>0</v>
      </c>
      <c r="AD11" s="16">
        <f t="shared" si="0"/>
        <v>0</v>
      </c>
      <c r="AE11" s="14">
        <f t="shared" si="0"/>
        <v>0</v>
      </c>
      <c r="AF11" s="15">
        <f t="shared" si="0"/>
        <v>0</v>
      </c>
      <c r="AG11" s="15">
        <f t="shared" si="0"/>
        <v>0</v>
      </c>
      <c r="AH11" s="15">
        <f t="shared" si="0"/>
        <v>0</v>
      </c>
      <c r="AI11" s="16">
        <f t="shared" si="0"/>
        <v>0</v>
      </c>
    </row>
    <row r="12" spans="1:35" ht="45" customHeight="1" x14ac:dyDescent="0.2">
      <c r="A12" s="5" t="s">
        <v>28</v>
      </c>
      <c r="B12" s="5" t="s">
        <v>31</v>
      </c>
      <c r="C12" s="5"/>
      <c r="D12" s="12" t="s">
        <v>32</v>
      </c>
      <c r="E12" s="13">
        <v>111</v>
      </c>
      <c r="F12" s="14">
        <f>SUM(G12:J12)</f>
        <v>0</v>
      </c>
      <c r="G12" s="17">
        <v>0</v>
      </c>
      <c r="H12" s="17">
        <v>0</v>
      </c>
      <c r="I12" s="17">
        <v>0</v>
      </c>
      <c r="J12" s="18">
        <v>0</v>
      </c>
      <c r="K12" s="14">
        <f>SUM(L12:O12)</f>
        <v>0</v>
      </c>
      <c r="L12" s="17">
        <v>0</v>
      </c>
      <c r="M12" s="17">
        <v>0</v>
      </c>
      <c r="N12" s="17">
        <v>0</v>
      </c>
      <c r="O12" s="18">
        <v>0</v>
      </c>
      <c r="P12" s="14">
        <f>SUM(Q12:T12)</f>
        <v>0</v>
      </c>
      <c r="Q12" s="17">
        <v>0</v>
      </c>
      <c r="R12" s="17">
        <v>0</v>
      </c>
      <c r="S12" s="17">
        <v>0</v>
      </c>
      <c r="T12" s="18">
        <v>0</v>
      </c>
      <c r="U12" s="14">
        <f>SUM(V12:Y12)</f>
        <v>0</v>
      </c>
      <c r="V12" s="17">
        <v>0</v>
      </c>
      <c r="W12" s="17">
        <v>0</v>
      </c>
      <c r="X12" s="17">
        <v>0</v>
      </c>
      <c r="Y12" s="18">
        <v>0</v>
      </c>
      <c r="Z12" s="14">
        <f>SUM(AA12:AD12)</f>
        <v>0</v>
      </c>
      <c r="AA12" s="17">
        <v>0</v>
      </c>
      <c r="AB12" s="17">
        <v>0</v>
      </c>
      <c r="AC12" s="17">
        <v>0</v>
      </c>
      <c r="AD12" s="18">
        <v>0</v>
      </c>
      <c r="AE12" s="14">
        <f>SUM(AF12:AI12)</f>
        <v>0</v>
      </c>
      <c r="AF12" s="17">
        <v>0</v>
      </c>
      <c r="AG12" s="17">
        <v>0</v>
      </c>
      <c r="AH12" s="17">
        <v>0</v>
      </c>
      <c r="AI12" s="18">
        <v>0</v>
      </c>
    </row>
    <row r="13" spans="1:35" ht="45" customHeight="1" x14ac:dyDescent="0.2">
      <c r="A13" s="5" t="s">
        <v>28</v>
      </c>
      <c r="B13" s="5" t="s">
        <v>33</v>
      </c>
      <c r="C13" s="5"/>
      <c r="D13" s="12" t="s">
        <v>34</v>
      </c>
      <c r="E13" s="13">
        <v>121</v>
      </c>
      <c r="F13" s="14">
        <f>SUM(G13:J13)</f>
        <v>0</v>
      </c>
      <c r="G13" s="17">
        <v>0</v>
      </c>
      <c r="H13" s="17">
        <v>0</v>
      </c>
      <c r="I13" s="17">
        <v>0</v>
      </c>
      <c r="J13" s="18">
        <v>0</v>
      </c>
      <c r="K13" s="14">
        <f>SUM(L13:O13)</f>
        <v>0</v>
      </c>
      <c r="L13" s="17">
        <v>0</v>
      </c>
      <c r="M13" s="17">
        <v>0</v>
      </c>
      <c r="N13" s="17">
        <v>0</v>
      </c>
      <c r="O13" s="18">
        <v>0</v>
      </c>
      <c r="P13" s="14">
        <f>SUM(Q13:T13)</f>
        <v>0</v>
      </c>
      <c r="Q13" s="17">
        <v>0</v>
      </c>
      <c r="R13" s="17">
        <v>0</v>
      </c>
      <c r="S13" s="17">
        <v>0</v>
      </c>
      <c r="T13" s="18">
        <v>0</v>
      </c>
      <c r="U13" s="14">
        <f>SUM(V13:Y13)</f>
        <v>0</v>
      </c>
      <c r="V13" s="17">
        <v>0</v>
      </c>
      <c r="W13" s="17">
        <v>0</v>
      </c>
      <c r="X13" s="17">
        <v>0</v>
      </c>
      <c r="Y13" s="18">
        <v>0</v>
      </c>
      <c r="Z13" s="14">
        <f>SUM(AA13:AD13)</f>
        <v>0</v>
      </c>
      <c r="AA13" s="17">
        <v>0</v>
      </c>
      <c r="AB13" s="17">
        <v>0</v>
      </c>
      <c r="AC13" s="17">
        <v>0</v>
      </c>
      <c r="AD13" s="18">
        <v>0</v>
      </c>
      <c r="AE13" s="14">
        <f>SUM(AF13:AI13)</f>
        <v>0</v>
      </c>
      <c r="AF13" s="17">
        <v>0</v>
      </c>
      <c r="AG13" s="17">
        <v>0</v>
      </c>
      <c r="AH13" s="17">
        <v>0</v>
      </c>
      <c r="AI13" s="18">
        <v>0</v>
      </c>
    </row>
    <row r="14" spans="1:35" ht="45" customHeight="1" x14ac:dyDescent="0.2">
      <c r="A14" s="5" t="s">
        <v>28</v>
      </c>
      <c r="B14" s="5" t="s">
        <v>35</v>
      </c>
      <c r="C14" s="5"/>
      <c r="D14" s="12" t="s">
        <v>36</v>
      </c>
      <c r="E14" s="13">
        <v>131</v>
      </c>
      <c r="F14" s="14">
        <f>SUM(G14:J14)</f>
        <v>0</v>
      </c>
      <c r="G14" s="17">
        <v>0</v>
      </c>
      <c r="H14" s="17">
        <v>0</v>
      </c>
      <c r="I14" s="17">
        <v>0</v>
      </c>
      <c r="J14" s="18">
        <v>0</v>
      </c>
      <c r="K14" s="14">
        <f>SUM(L14:O14)</f>
        <v>0</v>
      </c>
      <c r="L14" s="17">
        <v>0</v>
      </c>
      <c r="M14" s="17">
        <v>0</v>
      </c>
      <c r="N14" s="17">
        <v>0</v>
      </c>
      <c r="O14" s="18">
        <v>0</v>
      </c>
      <c r="P14" s="14">
        <f>SUM(Q14:T14)</f>
        <v>0</v>
      </c>
      <c r="Q14" s="17">
        <v>0</v>
      </c>
      <c r="R14" s="17">
        <v>0</v>
      </c>
      <c r="S14" s="17">
        <v>0</v>
      </c>
      <c r="T14" s="18">
        <v>0</v>
      </c>
      <c r="U14" s="14">
        <f>SUM(V14:Y14)</f>
        <v>0</v>
      </c>
      <c r="V14" s="17">
        <v>0</v>
      </c>
      <c r="W14" s="17">
        <v>0</v>
      </c>
      <c r="X14" s="17">
        <v>0</v>
      </c>
      <c r="Y14" s="18">
        <v>0</v>
      </c>
      <c r="Z14" s="14">
        <f>SUM(AA14:AD14)</f>
        <v>0</v>
      </c>
      <c r="AA14" s="17">
        <v>0</v>
      </c>
      <c r="AB14" s="17">
        <v>0</v>
      </c>
      <c r="AC14" s="17">
        <v>0</v>
      </c>
      <c r="AD14" s="18">
        <v>0</v>
      </c>
      <c r="AE14" s="14">
        <f>SUM(AF14:AI14)</f>
        <v>0</v>
      </c>
      <c r="AF14" s="17">
        <v>0</v>
      </c>
      <c r="AG14" s="17">
        <v>0</v>
      </c>
      <c r="AH14" s="17">
        <v>0</v>
      </c>
      <c r="AI14" s="18">
        <v>0</v>
      </c>
    </row>
    <row r="15" spans="1:35" ht="45" customHeight="1" x14ac:dyDescent="0.2">
      <c r="A15" s="5" t="s">
        <v>28</v>
      </c>
      <c r="B15" s="5" t="s">
        <v>37</v>
      </c>
      <c r="C15" s="5"/>
      <c r="D15" s="12" t="s">
        <v>37</v>
      </c>
      <c r="E15" s="13">
        <v>141</v>
      </c>
      <c r="F15" s="14">
        <f>SUM(G15:J15)</f>
        <v>0</v>
      </c>
      <c r="G15" s="17">
        <v>0</v>
      </c>
      <c r="H15" s="17">
        <v>0</v>
      </c>
      <c r="I15" s="17">
        <v>0</v>
      </c>
      <c r="J15" s="18">
        <v>0</v>
      </c>
      <c r="K15" s="14">
        <f>SUM(L15:O15)</f>
        <v>0</v>
      </c>
      <c r="L15" s="17">
        <v>0</v>
      </c>
      <c r="M15" s="17">
        <v>0</v>
      </c>
      <c r="N15" s="17">
        <v>0</v>
      </c>
      <c r="O15" s="18">
        <v>0</v>
      </c>
      <c r="P15" s="14">
        <f>SUM(Q15:T15)</f>
        <v>0</v>
      </c>
      <c r="Q15" s="17">
        <v>0</v>
      </c>
      <c r="R15" s="17">
        <v>0</v>
      </c>
      <c r="S15" s="17">
        <v>0</v>
      </c>
      <c r="T15" s="18">
        <v>0</v>
      </c>
      <c r="U15" s="14">
        <f>SUM(V15:Y15)</f>
        <v>0</v>
      </c>
      <c r="V15" s="17">
        <v>0</v>
      </c>
      <c r="W15" s="17">
        <v>0</v>
      </c>
      <c r="X15" s="17">
        <v>0</v>
      </c>
      <c r="Y15" s="18">
        <v>0</v>
      </c>
      <c r="Z15" s="14">
        <f>SUM(AA15:AD15)</f>
        <v>0</v>
      </c>
      <c r="AA15" s="17">
        <v>0</v>
      </c>
      <c r="AB15" s="17">
        <v>0</v>
      </c>
      <c r="AC15" s="17">
        <v>0</v>
      </c>
      <c r="AD15" s="18">
        <v>0</v>
      </c>
      <c r="AE15" s="14">
        <f>SUM(AF15:AI15)</f>
        <v>0</v>
      </c>
      <c r="AF15" s="17">
        <v>0</v>
      </c>
      <c r="AG15" s="17">
        <v>0</v>
      </c>
      <c r="AH15" s="17">
        <v>0</v>
      </c>
      <c r="AI15" s="18">
        <v>0</v>
      </c>
    </row>
    <row r="16" spans="1:35" ht="45" customHeight="1" x14ac:dyDescent="0.2">
      <c r="A16" s="5" t="s">
        <v>28</v>
      </c>
      <c r="B16" s="5" t="s">
        <v>38</v>
      </c>
      <c r="C16" s="5"/>
      <c r="D16" s="12" t="s">
        <v>39</v>
      </c>
      <c r="E16" s="13">
        <v>151</v>
      </c>
      <c r="F16" s="14">
        <f>SUM(G16:J16)</f>
        <v>0</v>
      </c>
      <c r="G16" s="17">
        <v>0</v>
      </c>
      <c r="H16" s="17">
        <v>0</v>
      </c>
      <c r="I16" s="17">
        <v>0</v>
      </c>
      <c r="J16" s="18">
        <v>0</v>
      </c>
      <c r="K16" s="14">
        <f>SUM(L16:O16)</f>
        <v>0</v>
      </c>
      <c r="L16" s="17">
        <v>0</v>
      </c>
      <c r="M16" s="17">
        <v>0</v>
      </c>
      <c r="N16" s="17">
        <v>0</v>
      </c>
      <c r="O16" s="18">
        <v>0</v>
      </c>
      <c r="P16" s="14">
        <f>SUM(Q16:T16)</f>
        <v>0</v>
      </c>
      <c r="Q16" s="17">
        <v>0</v>
      </c>
      <c r="R16" s="17">
        <v>0</v>
      </c>
      <c r="S16" s="17">
        <v>0</v>
      </c>
      <c r="T16" s="18">
        <v>0</v>
      </c>
      <c r="U16" s="14">
        <f>SUM(V16:Y16)</f>
        <v>0</v>
      </c>
      <c r="V16" s="17">
        <v>0</v>
      </c>
      <c r="W16" s="17">
        <v>0</v>
      </c>
      <c r="X16" s="17">
        <v>0</v>
      </c>
      <c r="Y16" s="18">
        <v>0</v>
      </c>
      <c r="Z16" s="14">
        <f>SUM(AA16:AD16)</f>
        <v>0</v>
      </c>
      <c r="AA16" s="17">
        <v>0</v>
      </c>
      <c r="AB16" s="17">
        <v>0</v>
      </c>
      <c r="AC16" s="17">
        <v>0</v>
      </c>
      <c r="AD16" s="18">
        <v>0</v>
      </c>
      <c r="AE16" s="14">
        <f>SUM(AF16:AI16)</f>
        <v>0</v>
      </c>
      <c r="AF16" s="17">
        <v>0</v>
      </c>
      <c r="AG16" s="17">
        <v>0</v>
      </c>
      <c r="AH16" s="17">
        <v>0</v>
      </c>
      <c r="AI16" s="18">
        <v>0</v>
      </c>
    </row>
    <row r="17" spans="1:35" ht="45" customHeight="1" x14ac:dyDescent="0.2">
      <c r="A17" s="5" t="s">
        <v>40</v>
      </c>
      <c r="B17" s="5" t="s">
        <v>29</v>
      </c>
      <c r="C17" s="5"/>
      <c r="D17" s="12" t="s">
        <v>41</v>
      </c>
      <c r="E17" s="13">
        <v>200</v>
      </c>
      <c r="F17" s="14">
        <f t="shared" ref="F17:AI17" si="1">SUM(F18:F28)</f>
        <v>6007.0320000000002</v>
      </c>
      <c r="G17" s="15">
        <f t="shared" si="1"/>
        <v>492.65</v>
      </c>
      <c r="H17" s="15">
        <f t="shared" si="1"/>
        <v>23.415999999999997</v>
      </c>
      <c r="I17" s="15">
        <f t="shared" si="1"/>
        <v>3641.9520000000002</v>
      </c>
      <c r="J17" s="16">
        <f t="shared" si="1"/>
        <v>1849.0139999999999</v>
      </c>
      <c r="K17" s="14">
        <f>SUM(K18:K28)</f>
        <v>15927.21423</v>
      </c>
      <c r="L17" s="15">
        <f t="shared" si="1"/>
        <v>1320.2271000000001</v>
      </c>
      <c r="M17" s="15">
        <f t="shared" si="1"/>
        <v>49.674779999999998</v>
      </c>
      <c r="N17" s="15">
        <f t="shared" si="1"/>
        <v>10601.323980000001</v>
      </c>
      <c r="O17" s="16">
        <f t="shared" si="1"/>
        <v>3955.9883699999996</v>
      </c>
      <c r="P17" s="14">
        <f>SUM(P18:P28)</f>
        <v>5634.567</v>
      </c>
      <c r="Q17" s="15">
        <f t="shared" si="1"/>
        <v>492.65</v>
      </c>
      <c r="R17" s="15">
        <f t="shared" si="1"/>
        <v>23.415999999999997</v>
      </c>
      <c r="S17" s="15">
        <f t="shared" si="1"/>
        <v>3269.4870000000001</v>
      </c>
      <c r="T17" s="16">
        <f t="shared" si="1"/>
        <v>1849.0139999999999</v>
      </c>
      <c r="U17" s="14">
        <f t="shared" si="1"/>
        <v>15226.279230000002</v>
      </c>
      <c r="V17" s="15">
        <f t="shared" si="1"/>
        <v>1320.2271000000001</v>
      </c>
      <c r="W17" s="15">
        <f t="shared" si="1"/>
        <v>49.674779999999998</v>
      </c>
      <c r="X17" s="15">
        <f t="shared" si="1"/>
        <v>9900.3889799999997</v>
      </c>
      <c r="Y17" s="16">
        <f t="shared" si="1"/>
        <v>3955.9883699999996</v>
      </c>
      <c r="Z17" s="14">
        <f t="shared" si="1"/>
        <v>372.46499999999997</v>
      </c>
      <c r="AA17" s="15">
        <f t="shared" si="1"/>
        <v>0</v>
      </c>
      <c r="AB17" s="15">
        <f t="shared" si="1"/>
        <v>0</v>
      </c>
      <c r="AC17" s="15">
        <f t="shared" si="1"/>
        <v>372.46499999999997</v>
      </c>
      <c r="AD17" s="16">
        <f t="shared" si="1"/>
        <v>0</v>
      </c>
      <c r="AE17" s="14">
        <f t="shared" si="1"/>
        <v>700.93496000000005</v>
      </c>
      <c r="AF17" s="15">
        <f t="shared" si="1"/>
        <v>0</v>
      </c>
      <c r="AG17" s="15">
        <f t="shared" si="1"/>
        <v>0</v>
      </c>
      <c r="AH17" s="15">
        <f t="shared" si="1"/>
        <v>700.93496000000005</v>
      </c>
      <c r="AI17" s="16">
        <f t="shared" si="1"/>
        <v>0</v>
      </c>
    </row>
    <row r="18" spans="1:35" ht="45" customHeight="1" x14ac:dyDescent="0.2">
      <c r="A18" s="5" t="s">
        <v>40</v>
      </c>
      <c r="B18" s="5" t="s">
        <v>31</v>
      </c>
      <c r="C18" s="5"/>
      <c r="D18" s="12" t="s">
        <v>32</v>
      </c>
      <c r="E18" s="13">
        <v>211</v>
      </c>
      <c r="F18" s="14">
        <f>SUM(G18:J18)</f>
        <v>1004.128</v>
      </c>
      <c r="G18" s="17">
        <v>0</v>
      </c>
      <c r="H18" s="17">
        <v>0</v>
      </c>
      <c r="I18" s="17">
        <v>1004.128</v>
      </c>
      <c r="J18" s="18">
        <v>0</v>
      </c>
      <c r="K18" s="14">
        <f>SUM(L18:O18)</f>
        <v>2939.4396000000002</v>
      </c>
      <c r="L18" s="17">
        <v>0</v>
      </c>
      <c r="M18" s="17">
        <v>0</v>
      </c>
      <c r="N18" s="17">
        <v>2939.4396000000002</v>
      </c>
      <c r="O18" s="18">
        <v>0</v>
      </c>
      <c r="P18" s="14">
        <f>SUM(Q18:T18)</f>
        <v>631.66300000000001</v>
      </c>
      <c r="Q18" s="17">
        <v>0</v>
      </c>
      <c r="R18" s="17">
        <v>0</v>
      </c>
      <c r="S18" s="17">
        <v>631.66300000000001</v>
      </c>
      <c r="T18" s="18">
        <v>0</v>
      </c>
      <c r="U18" s="14">
        <f>SUM(V18:Y18)</f>
        <v>2238.5046000000002</v>
      </c>
      <c r="V18" s="17">
        <v>0</v>
      </c>
      <c r="W18" s="17">
        <v>0</v>
      </c>
      <c r="X18" s="17">
        <v>2238.5046000000002</v>
      </c>
      <c r="Y18" s="18">
        <v>0</v>
      </c>
      <c r="Z18" s="14">
        <f>SUM(AA18:AD18)</f>
        <v>372.46499999999997</v>
      </c>
      <c r="AA18" s="17">
        <v>0</v>
      </c>
      <c r="AB18" s="17">
        <v>0</v>
      </c>
      <c r="AC18" s="17">
        <v>372.46499999999997</v>
      </c>
      <c r="AD18" s="18">
        <v>0</v>
      </c>
      <c r="AE18" s="14">
        <f>SUM(AF18:AI18)</f>
        <v>700.93496000000005</v>
      </c>
      <c r="AF18" s="17">
        <v>0</v>
      </c>
      <c r="AG18" s="17">
        <v>0</v>
      </c>
      <c r="AH18" s="17">
        <v>700.93496000000005</v>
      </c>
      <c r="AI18" s="18">
        <v>0</v>
      </c>
    </row>
    <row r="19" spans="1:35" ht="45" customHeight="1" x14ac:dyDescent="0.2">
      <c r="A19" s="5" t="s">
        <v>40</v>
      </c>
      <c r="B19" s="5" t="s">
        <v>33</v>
      </c>
      <c r="C19" s="5"/>
      <c r="D19" s="12" t="s">
        <v>42</v>
      </c>
      <c r="E19" s="13">
        <v>221</v>
      </c>
      <c r="F19" s="14">
        <f t="shared" ref="F19:F28" si="2">SUM(G19:J19)</f>
        <v>406.05799999999999</v>
      </c>
      <c r="G19" s="17">
        <v>0</v>
      </c>
      <c r="H19" s="17">
        <v>0</v>
      </c>
      <c r="I19" s="17">
        <v>353.70699999999999</v>
      </c>
      <c r="J19" s="18">
        <v>52.350999999999999</v>
      </c>
      <c r="K19" s="14">
        <f t="shared" ref="K19:K28" si="3">SUM(L19:O19)</f>
        <v>1441.8803599999999</v>
      </c>
      <c r="L19" s="17">
        <v>0</v>
      </c>
      <c r="M19" s="17">
        <v>0</v>
      </c>
      <c r="N19" s="17">
        <v>1243.8182999999999</v>
      </c>
      <c r="O19" s="18">
        <v>198.06206</v>
      </c>
      <c r="P19" s="14">
        <f t="shared" ref="P19:P28" si="4">SUM(Q19:T19)</f>
        <v>406.05799999999999</v>
      </c>
      <c r="Q19" s="17">
        <v>0</v>
      </c>
      <c r="R19" s="17">
        <v>0</v>
      </c>
      <c r="S19" s="17">
        <v>353.70699999999999</v>
      </c>
      <c r="T19" s="18">
        <v>52.350999999999999</v>
      </c>
      <c r="U19" s="14">
        <f t="shared" ref="U19:U28" si="5">SUM(V19:Y19)</f>
        <v>1441.8803599999999</v>
      </c>
      <c r="V19" s="17">
        <v>0</v>
      </c>
      <c r="W19" s="17">
        <v>0</v>
      </c>
      <c r="X19" s="17">
        <v>1243.8182999999999</v>
      </c>
      <c r="Y19" s="18">
        <v>198.06206</v>
      </c>
      <c r="Z19" s="14">
        <f t="shared" ref="Z19:Z28" si="6">SUM(AA19:AD19)</f>
        <v>0</v>
      </c>
      <c r="AA19" s="17">
        <v>0</v>
      </c>
      <c r="AB19" s="17">
        <v>0</v>
      </c>
      <c r="AC19" s="17">
        <v>0</v>
      </c>
      <c r="AD19" s="18">
        <v>0</v>
      </c>
      <c r="AE19" s="14">
        <f t="shared" ref="AE19:AE28" si="7">SUM(AF19:AI19)</f>
        <v>0</v>
      </c>
      <c r="AF19" s="17">
        <v>0</v>
      </c>
      <c r="AG19" s="17">
        <v>0</v>
      </c>
      <c r="AH19" s="17">
        <v>0</v>
      </c>
      <c r="AI19" s="18">
        <v>0</v>
      </c>
    </row>
    <row r="20" spans="1:35" ht="45" customHeight="1" x14ac:dyDescent="0.2">
      <c r="A20" s="5" t="s">
        <v>40</v>
      </c>
      <c r="B20" s="5" t="s">
        <v>35</v>
      </c>
      <c r="C20" s="5"/>
      <c r="D20" s="12" t="s">
        <v>36</v>
      </c>
      <c r="E20" s="13">
        <v>231</v>
      </c>
      <c r="F20" s="14">
        <f t="shared" si="2"/>
        <v>0</v>
      </c>
      <c r="G20" s="17">
        <v>0</v>
      </c>
      <c r="H20" s="17">
        <v>0</v>
      </c>
      <c r="I20" s="17">
        <v>0</v>
      </c>
      <c r="J20" s="18">
        <v>0</v>
      </c>
      <c r="K20" s="14">
        <f t="shared" si="3"/>
        <v>0</v>
      </c>
      <c r="L20" s="17">
        <v>0</v>
      </c>
      <c r="M20" s="17">
        <v>0</v>
      </c>
      <c r="N20" s="17">
        <v>0</v>
      </c>
      <c r="O20" s="18">
        <v>0</v>
      </c>
      <c r="P20" s="14">
        <f t="shared" si="4"/>
        <v>0</v>
      </c>
      <c r="Q20" s="17">
        <v>0</v>
      </c>
      <c r="R20" s="17">
        <v>0</v>
      </c>
      <c r="S20" s="17">
        <v>0</v>
      </c>
      <c r="T20" s="18">
        <v>0</v>
      </c>
      <c r="U20" s="14">
        <f t="shared" si="5"/>
        <v>0</v>
      </c>
      <c r="V20" s="17">
        <v>0</v>
      </c>
      <c r="W20" s="17">
        <v>0</v>
      </c>
      <c r="X20" s="17">
        <v>0</v>
      </c>
      <c r="Y20" s="18">
        <v>0</v>
      </c>
      <c r="Z20" s="14">
        <f t="shared" si="6"/>
        <v>0</v>
      </c>
      <c r="AA20" s="17">
        <v>0</v>
      </c>
      <c r="AB20" s="17">
        <v>0</v>
      </c>
      <c r="AC20" s="17">
        <v>0</v>
      </c>
      <c r="AD20" s="18">
        <v>0</v>
      </c>
      <c r="AE20" s="14">
        <f t="shared" si="7"/>
        <v>0</v>
      </c>
      <c r="AF20" s="17">
        <v>0</v>
      </c>
      <c r="AG20" s="17">
        <v>0</v>
      </c>
      <c r="AH20" s="17">
        <v>0</v>
      </c>
      <c r="AI20" s="18">
        <v>0</v>
      </c>
    </row>
    <row r="21" spans="1:35" ht="45" customHeight="1" x14ac:dyDescent="0.2">
      <c r="A21" s="5" t="s">
        <v>40</v>
      </c>
      <c r="B21" s="5" t="s">
        <v>43</v>
      </c>
      <c r="C21" s="5"/>
      <c r="D21" s="12" t="s">
        <v>44</v>
      </c>
      <c r="E21" s="13">
        <v>241</v>
      </c>
      <c r="F21" s="14">
        <f t="shared" si="2"/>
        <v>0</v>
      </c>
      <c r="G21" s="17">
        <v>0</v>
      </c>
      <c r="H21" s="17">
        <v>0</v>
      </c>
      <c r="I21" s="17">
        <v>0</v>
      </c>
      <c r="J21" s="18">
        <v>0</v>
      </c>
      <c r="K21" s="14">
        <f t="shared" si="3"/>
        <v>0</v>
      </c>
      <c r="L21" s="17">
        <v>0</v>
      </c>
      <c r="M21" s="17">
        <v>0</v>
      </c>
      <c r="N21" s="17">
        <v>0</v>
      </c>
      <c r="O21" s="18">
        <v>0</v>
      </c>
      <c r="P21" s="14">
        <f t="shared" si="4"/>
        <v>0</v>
      </c>
      <c r="Q21" s="17">
        <v>0</v>
      </c>
      <c r="R21" s="17">
        <v>0</v>
      </c>
      <c r="S21" s="17">
        <v>0</v>
      </c>
      <c r="T21" s="18">
        <v>0</v>
      </c>
      <c r="U21" s="14">
        <f t="shared" si="5"/>
        <v>0</v>
      </c>
      <c r="V21" s="17">
        <v>0</v>
      </c>
      <c r="W21" s="17">
        <v>0</v>
      </c>
      <c r="X21" s="17">
        <v>0</v>
      </c>
      <c r="Y21" s="18">
        <v>0</v>
      </c>
      <c r="Z21" s="14">
        <f t="shared" si="6"/>
        <v>0</v>
      </c>
      <c r="AA21" s="17">
        <v>0</v>
      </c>
      <c r="AB21" s="17">
        <v>0</v>
      </c>
      <c r="AC21" s="17">
        <v>0</v>
      </c>
      <c r="AD21" s="18">
        <v>0</v>
      </c>
      <c r="AE21" s="14">
        <f t="shared" si="7"/>
        <v>0</v>
      </c>
      <c r="AF21" s="17">
        <v>0</v>
      </c>
      <c r="AG21" s="17">
        <v>0</v>
      </c>
      <c r="AH21" s="17">
        <v>0</v>
      </c>
      <c r="AI21" s="18">
        <v>0</v>
      </c>
    </row>
    <row r="22" spans="1:35" ht="45" customHeight="1" x14ac:dyDescent="0.2">
      <c r="A22" s="5" t="s">
        <v>40</v>
      </c>
      <c r="B22" s="5" t="s">
        <v>38</v>
      </c>
      <c r="C22" s="5"/>
      <c r="D22" s="12" t="s">
        <v>39</v>
      </c>
      <c r="E22" s="13">
        <v>251</v>
      </c>
      <c r="F22" s="14">
        <f t="shared" si="2"/>
        <v>0</v>
      </c>
      <c r="G22" s="17">
        <v>0</v>
      </c>
      <c r="H22" s="17">
        <v>0</v>
      </c>
      <c r="I22" s="17">
        <v>0</v>
      </c>
      <c r="J22" s="18">
        <v>0</v>
      </c>
      <c r="K22" s="14">
        <f t="shared" si="3"/>
        <v>0</v>
      </c>
      <c r="L22" s="17">
        <v>0</v>
      </c>
      <c r="M22" s="17">
        <v>0</v>
      </c>
      <c r="N22" s="17">
        <v>0</v>
      </c>
      <c r="O22" s="18">
        <v>0</v>
      </c>
      <c r="P22" s="14">
        <f t="shared" si="4"/>
        <v>0</v>
      </c>
      <c r="Q22" s="17">
        <v>0</v>
      </c>
      <c r="R22" s="17">
        <v>0</v>
      </c>
      <c r="S22" s="17">
        <v>0</v>
      </c>
      <c r="T22" s="18">
        <v>0</v>
      </c>
      <c r="U22" s="14">
        <f t="shared" si="5"/>
        <v>0</v>
      </c>
      <c r="V22" s="17">
        <v>0</v>
      </c>
      <c r="W22" s="17">
        <v>0</v>
      </c>
      <c r="X22" s="17">
        <v>0</v>
      </c>
      <c r="Y22" s="18">
        <v>0</v>
      </c>
      <c r="Z22" s="14">
        <f t="shared" si="6"/>
        <v>0</v>
      </c>
      <c r="AA22" s="17">
        <v>0</v>
      </c>
      <c r="AB22" s="17">
        <v>0</v>
      </c>
      <c r="AC22" s="17">
        <v>0</v>
      </c>
      <c r="AD22" s="18">
        <v>0</v>
      </c>
      <c r="AE22" s="14">
        <f t="shared" si="7"/>
        <v>0</v>
      </c>
      <c r="AF22" s="17">
        <v>0</v>
      </c>
      <c r="AG22" s="17">
        <v>0</v>
      </c>
      <c r="AH22" s="17">
        <v>0</v>
      </c>
      <c r="AI22" s="18">
        <v>0</v>
      </c>
    </row>
    <row r="23" spans="1:35" ht="45" customHeight="1" x14ac:dyDescent="0.2">
      <c r="A23" s="5" t="s">
        <v>40</v>
      </c>
      <c r="B23" s="5" t="s">
        <v>45</v>
      </c>
      <c r="C23" s="5"/>
      <c r="D23" s="12" t="s">
        <v>46</v>
      </c>
      <c r="E23" s="13">
        <v>261</v>
      </c>
      <c r="F23" s="14">
        <f t="shared" si="2"/>
        <v>1872.9749999999999</v>
      </c>
      <c r="G23" s="17">
        <v>492.65</v>
      </c>
      <c r="H23" s="17">
        <v>8.7159999999999993</v>
      </c>
      <c r="I23" s="17">
        <v>918.48299999999995</v>
      </c>
      <c r="J23" s="18">
        <v>453.12599999999998</v>
      </c>
      <c r="K23" s="14">
        <f t="shared" si="3"/>
        <v>6297.4833799999997</v>
      </c>
      <c r="L23" s="17">
        <v>1320.2271000000001</v>
      </c>
      <c r="M23" s="17">
        <v>29.820879999999999</v>
      </c>
      <c r="N23" s="17">
        <v>3233.1203</v>
      </c>
      <c r="O23" s="18">
        <v>1714.3151</v>
      </c>
      <c r="P23" s="14">
        <f t="shared" si="4"/>
        <v>1872.9749999999999</v>
      </c>
      <c r="Q23" s="17">
        <v>492.65</v>
      </c>
      <c r="R23" s="17">
        <v>8.7159999999999993</v>
      </c>
      <c r="S23" s="17">
        <v>918.48299999999995</v>
      </c>
      <c r="T23" s="18">
        <v>453.12599999999998</v>
      </c>
      <c r="U23" s="14">
        <f t="shared" si="5"/>
        <v>6297.4833799999997</v>
      </c>
      <c r="V23" s="17">
        <v>1320.2271000000001</v>
      </c>
      <c r="W23" s="17">
        <v>29.820879999999999</v>
      </c>
      <c r="X23" s="17">
        <v>3233.1203</v>
      </c>
      <c r="Y23" s="18">
        <v>1714.3151</v>
      </c>
      <c r="Z23" s="14">
        <f t="shared" si="6"/>
        <v>0</v>
      </c>
      <c r="AA23" s="17">
        <v>0</v>
      </c>
      <c r="AB23" s="17">
        <v>0</v>
      </c>
      <c r="AC23" s="17">
        <v>0</v>
      </c>
      <c r="AD23" s="18">
        <v>0</v>
      </c>
      <c r="AE23" s="14">
        <f t="shared" si="7"/>
        <v>0</v>
      </c>
      <c r="AF23" s="17">
        <v>0</v>
      </c>
      <c r="AG23" s="17">
        <v>0</v>
      </c>
      <c r="AH23" s="17">
        <v>0</v>
      </c>
      <c r="AI23" s="18">
        <v>0</v>
      </c>
    </row>
    <row r="24" spans="1:35" ht="45" customHeight="1" x14ac:dyDescent="0.2">
      <c r="A24" s="5" t="s">
        <v>40</v>
      </c>
      <c r="B24" s="5" t="s">
        <v>47</v>
      </c>
      <c r="C24" s="5"/>
      <c r="D24" s="12" t="s">
        <v>48</v>
      </c>
      <c r="E24" s="13">
        <v>271</v>
      </c>
      <c r="F24" s="14">
        <f t="shared" si="2"/>
        <v>3.2929999999999997</v>
      </c>
      <c r="G24" s="17">
        <v>0</v>
      </c>
      <c r="H24" s="17">
        <v>0</v>
      </c>
      <c r="I24" s="17">
        <v>3.2589999999999999</v>
      </c>
      <c r="J24" s="18">
        <v>3.4000000000000002E-2</v>
      </c>
      <c r="K24" s="14">
        <f t="shared" si="3"/>
        <v>11.61121</v>
      </c>
      <c r="L24" s="17">
        <v>0</v>
      </c>
      <c r="M24" s="17">
        <v>0</v>
      </c>
      <c r="N24" s="17">
        <v>11.48258</v>
      </c>
      <c r="O24" s="18">
        <v>0.12862999999999999</v>
      </c>
      <c r="P24" s="14">
        <f t="shared" si="4"/>
        <v>3.2929999999999997</v>
      </c>
      <c r="Q24" s="17">
        <v>0</v>
      </c>
      <c r="R24" s="17">
        <v>0</v>
      </c>
      <c r="S24" s="17">
        <v>3.2589999999999999</v>
      </c>
      <c r="T24" s="18">
        <v>3.4000000000000002E-2</v>
      </c>
      <c r="U24" s="14">
        <f t="shared" si="5"/>
        <v>11.61121</v>
      </c>
      <c r="V24" s="17">
        <v>0</v>
      </c>
      <c r="W24" s="17">
        <v>0</v>
      </c>
      <c r="X24" s="17">
        <v>11.48258</v>
      </c>
      <c r="Y24" s="18">
        <v>0.12862999999999999</v>
      </c>
      <c r="Z24" s="14">
        <f t="shared" si="6"/>
        <v>0</v>
      </c>
      <c r="AA24" s="17">
        <v>0</v>
      </c>
      <c r="AB24" s="17">
        <v>0</v>
      </c>
      <c r="AC24" s="17">
        <v>0</v>
      </c>
      <c r="AD24" s="18">
        <v>0</v>
      </c>
      <c r="AE24" s="14">
        <f t="shared" si="7"/>
        <v>0</v>
      </c>
      <c r="AF24" s="17">
        <v>0</v>
      </c>
      <c r="AG24" s="17">
        <v>0</v>
      </c>
      <c r="AH24" s="17">
        <v>0</v>
      </c>
      <c r="AI24" s="18">
        <v>0</v>
      </c>
    </row>
    <row r="25" spans="1:35" ht="45" customHeight="1" x14ac:dyDescent="0.2">
      <c r="A25" s="5" t="s">
        <v>40</v>
      </c>
      <c r="B25" s="5" t="s">
        <v>37</v>
      </c>
      <c r="C25" s="5"/>
      <c r="D25" s="12" t="s">
        <v>49</v>
      </c>
      <c r="E25" s="13">
        <v>281</v>
      </c>
      <c r="F25" s="14">
        <f>SUM(G25:J25)</f>
        <v>440.26900000000001</v>
      </c>
      <c r="G25" s="17">
        <v>0</v>
      </c>
      <c r="H25" s="17">
        <v>0</v>
      </c>
      <c r="I25" s="17">
        <v>349.75900000000001</v>
      </c>
      <c r="J25" s="18">
        <v>90.51</v>
      </c>
      <c r="K25" s="14">
        <f>SUM(L25:O25)</f>
        <v>1571.4680800000001</v>
      </c>
      <c r="L25" s="17">
        <v>0</v>
      </c>
      <c r="M25" s="17">
        <v>0</v>
      </c>
      <c r="N25" s="17">
        <v>1229.0306</v>
      </c>
      <c r="O25" s="18">
        <v>342.43747999999999</v>
      </c>
      <c r="P25" s="14">
        <f>SUM(Q25:T25)</f>
        <v>440.26900000000001</v>
      </c>
      <c r="Q25" s="17">
        <v>0</v>
      </c>
      <c r="R25" s="17">
        <v>0</v>
      </c>
      <c r="S25" s="17">
        <v>349.75900000000001</v>
      </c>
      <c r="T25" s="18">
        <v>90.51</v>
      </c>
      <c r="U25" s="14">
        <f>SUM(V25:Y25)</f>
        <v>1571.4680800000001</v>
      </c>
      <c r="V25" s="17">
        <v>0</v>
      </c>
      <c r="W25" s="17">
        <v>0</v>
      </c>
      <c r="X25" s="17">
        <v>1229.0306</v>
      </c>
      <c r="Y25" s="18">
        <v>342.43747999999999</v>
      </c>
      <c r="Z25" s="14">
        <f>SUM(AA25:AD25)</f>
        <v>0</v>
      </c>
      <c r="AA25" s="17">
        <v>0</v>
      </c>
      <c r="AB25" s="17">
        <v>0</v>
      </c>
      <c r="AC25" s="17">
        <v>0</v>
      </c>
      <c r="AD25" s="18">
        <v>0</v>
      </c>
      <c r="AE25" s="14">
        <f>SUM(AF25:AI25)</f>
        <v>0</v>
      </c>
      <c r="AF25" s="17">
        <v>0</v>
      </c>
      <c r="AG25" s="17">
        <v>0</v>
      </c>
      <c r="AH25" s="17">
        <v>0</v>
      </c>
      <c r="AI25" s="18">
        <v>0</v>
      </c>
    </row>
    <row r="26" spans="1:35" ht="45" customHeight="1" x14ac:dyDescent="0.2">
      <c r="A26" s="5" t="s">
        <v>40</v>
      </c>
      <c r="B26" s="5" t="s">
        <v>37</v>
      </c>
      <c r="C26" s="5"/>
      <c r="D26" s="12" t="s">
        <v>37</v>
      </c>
      <c r="E26" s="13">
        <v>301</v>
      </c>
      <c r="F26" s="14">
        <f t="shared" si="2"/>
        <v>365.887</v>
      </c>
      <c r="G26" s="17">
        <v>0</v>
      </c>
      <c r="H26" s="17">
        <v>0</v>
      </c>
      <c r="I26" s="17">
        <v>360.20299999999997</v>
      </c>
      <c r="J26" s="18">
        <v>5.6840000000000002</v>
      </c>
      <c r="K26" s="14">
        <f t="shared" si="3"/>
        <v>1079.7072000000001</v>
      </c>
      <c r="L26" s="17">
        <v>0</v>
      </c>
      <c r="M26" s="17">
        <v>0</v>
      </c>
      <c r="N26" s="17">
        <v>1063.2815000000001</v>
      </c>
      <c r="O26" s="18">
        <v>16.425699999999999</v>
      </c>
      <c r="P26" s="14">
        <f t="shared" si="4"/>
        <v>365.887</v>
      </c>
      <c r="Q26" s="17">
        <v>0</v>
      </c>
      <c r="R26" s="17">
        <v>0</v>
      </c>
      <c r="S26" s="17">
        <v>360.20299999999997</v>
      </c>
      <c r="T26" s="18">
        <v>5.6840000000000002</v>
      </c>
      <c r="U26" s="14">
        <f t="shared" si="5"/>
        <v>1079.7072000000001</v>
      </c>
      <c r="V26" s="17">
        <v>0</v>
      </c>
      <c r="W26" s="17">
        <v>0</v>
      </c>
      <c r="X26" s="17">
        <v>1063.2815000000001</v>
      </c>
      <c r="Y26" s="18">
        <v>16.425699999999999</v>
      </c>
      <c r="Z26" s="14">
        <f t="shared" si="6"/>
        <v>0</v>
      </c>
      <c r="AA26" s="17">
        <v>0</v>
      </c>
      <c r="AB26" s="17">
        <v>0</v>
      </c>
      <c r="AC26" s="17">
        <v>0</v>
      </c>
      <c r="AD26" s="18">
        <v>0</v>
      </c>
      <c r="AE26" s="14">
        <f t="shared" si="7"/>
        <v>0</v>
      </c>
      <c r="AF26" s="17">
        <v>0</v>
      </c>
      <c r="AG26" s="17">
        <v>0</v>
      </c>
      <c r="AH26" s="17">
        <v>0</v>
      </c>
      <c r="AI26" s="18">
        <v>0</v>
      </c>
    </row>
    <row r="27" spans="1:35" ht="45" customHeight="1" x14ac:dyDescent="0.2">
      <c r="A27" s="5" t="s">
        <v>40</v>
      </c>
      <c r="B27" s="5" t="s">
        <v>50</v>
      </c>
      <c r="C27" s="5"/>
      <c r="D27" s="12" t="s">
        <v>51</v>
      </c>
      <c r="E27" s="13">
        <v>311</v>
      </c>
      <c r="F27" s="14">
        <f t="shared" si="2"/>
        <v>0</v>
      </c>
      <c r="G27" s="17">
        <v>0</v>
      </c>
      <c r="H27" s="17">
        <v>0</v>
      </c>
      <c r="I27" s="17">
        <v>0</v>
      </c>
      <c r="J27" s="18">
        <v>0</v>
      </c>
      <c r="K27" s="14">
        <f t="shared" si="3"/>
        <v>0</v>
      </c>
      <c r="L27" s="17">
        <v>0</v>
      </c>
      <c r="M27" s="17">
        <v>0</v>
      </c>
      <c r="N27" s="17">
        <v>0</v>
      </c>
      <c r="O27" s="18">
        <v>0</v>
      </c>
      <c r="P27" s="14">
        <f t="shared" si="4"/>
        <v>0</v>
      </c>
      <c r="Q27" s="17">
        <v>0</v>
      </c>
      <c r="R27" s="17">
        <v>0</v>
      </c>
      <c r="S27" s="17">
        <v>0</v>
      </c>
      <c r="T27" s="18">
        <v>0</v>
      </c>
      <c r="U27" s="14">
        <f t="shared" si="5"/>
        <v>0</v>
      </c>
      <c r="V27" s="17">
        <v>0</v>
      </c>
      <c r="W27" s="17">
        <v>0</v>
      </c>
      <c r="X27" s="17">
        <v>0</v>
      </c>
      <c r="Y27" s="18">
        <v>0</v>
      </c>
      <c r="Z27" s="14">
        <f t="shared" si="6"/>
        <v>0</v>
      </c>
      <c r="AA27" s="17">
        <v>0</v>
      </c>
      <c r="AB27" s="17">
        <v>0</v>
      </c>
      <c r="AC27" s="17">
        <v>0</v>
      </c>
      <c r="AD27" s="18">
        <v>0</v>
      </c>
      <c r="AE27" s="14">
        <f t="shared" si="7"/>
        <v>0</v>
      </c>
      <c r="AF27" s="17">
        <v>0</v>
      </c>
      <c r="AG27" s="17">
        <v>0</v>
      </c>
      <c r="AH27" s="17">
        <v>0</v>
      </c>
      <c r="AI27" s="18">
        <v>0</v>
      </c>
    </row>
    <row r="28" spans="1:35" ht="45" customHeight="1" x14ac:dyDescent="0.2">
      <c r="A28" s="5" t="s">
        <v>40</v>
      </c>
      <c r="B28" s="5" t="s">
        <v>52</v>
      </c>
      <c r="C28" s="5"/>
      <c r="D28" s="12" t="s">
        <v>53</v>
      </c>
      <c r="E28" s="13">
        <v>321</v>
      </c>
      <c r="F28" s="14">
        <f t="shared" si="2"/>
        <v>1914.422</v>
      </c>
      <c r="G28" s="17">
        <v>0</v>
      </c>
      <c r="H28" s="17">
        <v>14.7</v>
      </c>
      <c r="I28" s="17">
        <v>652.41300000000001</v>
      </c>
      <c r="J28" s="18">
        <v>1247.309</v>
      </c>
      <c r="K28" s="14">
        <f t="shared" si="3"/>
        <v>2585.6244000000002</v>
      </c>
      <c r="L28" s="17">
        <v>0</v>
      </c>
      <c r="M28" s="17">
        <v>19.853899999999999</v>
      </c>
      <c r="N28" s="17">
        <v>881.15110000000004</v>
      </c>
      <c r="O28" s="18">
        <v>1684.6194</v>
      </c>
      <c r="P28" s="14">
        <f t="shared" si="4"/>
        <v>1914.422</v>
      </c>
      <c r="Q28" s="17">
        <v>0</v>
      </c>
      <c r="R28" s="17">
        <v>14.7</v>
      </c>
      <c r="S28" s="17">
        <v>652.41300000000001</v>
      </c>
      <c r="T28" s="18">
        <v>1247.309</v>
      </c>
      <c r="U28" s="14">
        <f t="shared" si="5"/>
        <v>2585.6244000000002</v>
      </c>
      <c r="V28" s="17">
        <v>0</v>
      </c>
      <c r="W28" s="17">
        <v>19.853899999999999</v>
      </c>
      <c r="X28" s="17">
        <v>881.15110000000004</v>
      </c>
      <c r="Y28" s="18">
        <v>1684.6194</v>
      </c>
      <c r="Z28" s="14">
        <f t="shared" si="6"/>
        <v>0</v>
      </c>
      <c r="AA28" s="17">
        <v>0</v>
      </c>
      <c r="AB28" s="17">
        <v>0</v>
      </c>
      <c r="AC28" s="17">
        <v>0</v>
      </c>
      <c r="AD28" s="18">
        <v>0</v>
      </c>
      <c r="AE28" s="14">
        <f t="shared" si="7"/>
        <v>0</v>
      </c>
      <c r="AF28" s="17">
        <v>0</v>
      </c>
      <c r="AG28" s="17">
        <v>0</v>
      </c>
      <c r="AH28" s="17">
        <v>0</v>
      </c>
      <c r="AI28" s="18">
        <v>0</v>
      </c>
    </row>
    <row r="29" spans="1:35" ht="45" customHeight="1" thickBot="1" x14ac:dyDescent="0.25">
      <c r="A29" s="5" t="s">
        <v>54</v>
      </c>
      <c r="B29" s="5" t="s">
        <v>29</v>
      </c>
      <c r="C29" s="5"/>
      <c r="D29" s="19" t="s">
        <v>55</v>
      </c>
      <c r="E29" s="20">
        <v>491</v>
      </c>
      <c r="F29" s="21">
        <f>SUM(F11,F17)</f>
        <v>6007.0320000000002</v>
      </c>
      <c r="G29" s="22">
        <f t="shared" ref="G29:AI29" si="8">SUM(G11,G17)</f>
        <v>492.65</v>
      </c>
      <c r="H29" s="22">
        <f t="shared" si="8"/>
        <v>23.415999999999997</v>
      </c>
      <c r="I29" s="22">
        <f t="shared" si="8"/>
        <v>3641.9520000000002</v>
      </c>
      <c r="J29" s="23">
        <f t="shared" si="8"/>
        <v>1849.0139999999999</v>
      </c>
      <c r="K29" s="21">
        <f t="shared" si="8"/>
        <v>15927.21423</v>
      </c>
      <c r="L29" s="22">
        <f t="shared" si="8"/>
        <v>1320.2271000000001</v>
      </c>
      <c r="M29" s="22">
        <f t="shared" si="8"/>
        <v>49.674779999999998</v>
      </c>
      <c r="N29" s="22">
        <f t="shared" si="8"/>
        <v>10601.323980000001</v>
      </c>
      <c r="O29" s="23">
        <f t="shared" si="8"/>
        <v>3955.9883699999996</v>
      </c>
      <c r="P29" s="21">
        <f t="shared" si="8"/>
        <v>5634.567</v>
      </c>
      <c r="Q29" s="22">
        <f t="shared" si="8"/>
        <v>492.65</v>
      </c>
      <c r="R29" s="22">
        <f t="shared" si="8"/>
        <v>23.415999999999997</v>
      </c>
      <c r="S29" s="22">
        <f t="shared" si="8"/>
        <v>3269.4870000000001</v>
      </c>
      <c r="T29" s="23">
        <f t="shared" si="8"/>
        <v>1849.0139999999999</v>
      </c>
      <c r="U29" s="21">
        <f t="shared" si="8"/>
        <v>15226.279230000002</v>
      </c>
      <c r="V29" s="22">
        <f t="shared" si="8"/>
        <v>1320.2271000000001</v>
      </c>
      <c r="W29" s="22">
        <f t="shared" si="8"/>
        <v>49.674779999999998</v>
      </c>
      <c r="X29" s="22">
        <f t="shared" si="8"/>
        <v>9900.3889799999997</v>
      </c>
      <c r="Y29" s="23">
        <f t="shared" si="8"/>
        <v>3955.9883699999996</v>
      </c>
      <c r="Z29" s="21">
        <f t="shared" si="8"/>
        <v>372.46499999999997</v>
      </c>
      <c r="AA29" s="22">
        <f t="shared" si="8"/>
        <v>0</v>
      </c>
      <c r="AB29" s="22">
        <f t="shared" si="8"/>
        <v>0</v>
      </c>
      <c r="AC29" s="22">
        <f t="shared" si="8"/>
        <v>372.46499999999997</v>
      </c>
      <c r="AD29" s="23">
        <f t="shared" si="8"/>
        <v>0</v>
      </c>
      <c r="AE29" s="21">
        <f t="shared" si="8"/>
        <v>700.93496000000005</v>
      </c>
      <c r="AF29" s="22">
        <f t="shared" si="8"/>
        <v>0</v>
      </c>
      <c r="AG29" s="22">
        <f t="shared" si="8"/>
        <v>0</v>
      </c>
      <c r="AH29" s="22">
        <f t="shared" si="8"/>
        <v>700.93496000000005</v>
      </c>
      <c r="AI29" s="23">
        <f t="shared" si="8"/>
        <v>0</v>
      </c>
    </row>
    <row r="30" spans="1:35" x14ac:dyDescent="0.2">
      <c r="R30" s="24"/>
    </row>
    <row r="31" spans="1:35" x14ac:dyDescent="0.2">
      <c r="R31" s="24"/>
    </row>
    <row r="35" spans="4:17" x14ac:dyDescent="0.2">
      <c r="D35" s="2" t="s">
        <v>56</v>
      </c>
      <c r="E35" s="264" t="str">
        <f>[5]Титульный!$F$36</f>
        <v>Токарев Сергей Петрович</v>
      </c>
      <c r="F35" s="265"/>
      <c r="G35" s="265"/>
      <c r="H35" s="265"/>
      <c r="J35" s="261"/>
      <c r="K35" s="260"/>
    </row>
    <row r="36" spans="4:17" x14ac:dyDescent="0.2">
      <c r="E36" s="231" t="s">
        <v>57</v>
      </c>
      <c r="F36" s="231"/>
      <c r="G36" s="231"/>
      <c r="H36" s="231"/>
      <c r="J36" s="263" t="s">
        <v>58</v>
      </c>
      <c r="K36" s="231"/>
    </row>
    <row r="37" spans="4:17" x14ac:dyDescent="0.2">
      <c r="G37" s="24"/>
      <c r="K37" s="24"/>
    </row>
    <row r="39" spans="4:17" x14ac:dyDescent="0.2">
      <c r="D39" s="32" t="s">
        <v>59</v>
      </c>
      <c r="E39" s="264" t="str">
        <f>[5]Титульный!$F$45</f>
        <v>начальник отдела сбыта</v>
      </c>
      <c r="F39" s="265"/>
      <c r="G39" s="33"/>
      <c r="H39" s="264" t="str">
        <f>[5]Титульный!$F$44</f>
        <v>Панина Елена Петровна</v>
      </c>
      <c r="I39" s="265"/>
      <c r="J39" s="265"/>
      <c r="K39" s="33"/>
      <c r="L39" s="26"/>
      <c r="M39" s="26"/>
    </row>
    <row r="40" spans="4:17" x14ac:dyDescent="0.2">
      <c r="D40" s="32" t="s">
        <v>60</v>
      </c>
      <c r="E40" s="259" t="s">
        <v>61</v>
      </c>
      <c r="F40" s="259"/>
      <c r="G40" s="24"/>
      <c r="H40" s="259" t="s">
        <v>57</v>
      </c>
      <c r="I40" s="259"/>
      <c r="J40" s="259"/>
      <c r="K40" s="24"/>
      <c r="L40" s="259" t="s">
        <v>58</v>
      </c>
      <c r="M40" s="259"/>
    </row>
    <row r="41" spans="4:17" x14ac:dyDescent="0.2">
      <c r="D41" s="32" t="s">
        <v>62</v>
      </c>
    </row>
    <row r="42" spans="4:17" x14ac:dyDescent="0.2">
      <c r="E42" s="264" t="str">
        <f>[5]Титульный!$F$46</f>
        <v>(42355)23503</v>
      </c>
      <c r="F42" s="265"/>
      <c r="G42" s="265"/>
      <c r="I42" s="28" t="s">
        <v>63</v>
      </c>
      <c r="J42" s="32"/>
    </row>
    <row r="43" spans="4:17" x14ac:dyDescent="0.2">
      <c r="E43" s="262" t="s">
        <v>64</v>
      </c>
      <c r="F43" s="262"/>
      <c r="G43" s="262"/>
      <c r="I43" s="29" t="s">
        <v>65</v>
      </c>
      <c r="J43" s="29"/>
    </row>
    <row r="48" spans="4:17" ht="12.75" customHeight="1" x14ac:dyDescent="0.2">
      <c r="E48" s="241" t="s">
        <v>66</v>
      </c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3"/>
    </row>
    <row r="49" spans="5:17" x14ac:dyDescent="0.2">
      <c r="E49" s="244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6"/>
    </row>
    <row r="50" spans="5:17" ht="13.5" thickBot="1" x14ac:dyDescent="0.25">
      <c r="E50" s="247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9"/>
    </row>
    <row r="52" spans="5:17" ht="12.75" customHeight="1" x14ac:dyDescent="0.2">
      <c r="E52" s="250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2"/>
    </row>
    <row r="53" spans="5:17" ht="12.75" customHeight="1" x14ac:dyDescent="0.2">
      <c r="E53" s="253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5"/>
    </row>
    <row r="54" spans="5:17" ht="13.5" customHeight="1" x14ac:dyDescent="0.2">
      <c r="E54" s="253"/>
      <c r="F54" s="254"/>
      <c r="G54" s="254"/>
      <c r="H54" s="254"/>
      <c r="I54" s="254"/>
      <c r="J54" s="254"/>
      <c r="K54" s="254"/>
      <c r="L54" s="254"/>
      <c r="M54" s="254"/>
      <c r="N54" s="254"/>
      <c r="O54" s="254"/>
      <c r="P54" s="254"/>
      <c r="Q54" s="255"/>
    </row>
    <row r="55" spans="5:17" ht="12.75" customHeight="1" x14ac:dyDescent="0.2">
      <c r="E55" s="253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5"/>
    </row>
    <row r="56" spans="5:17" ht="12.75" customHeight="1" x14ac:dyDescent="0.2">
      <c r="E56" s="253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5"/>
    </row>
    <row r="57" spans="5:17" ht="13.5" customHeight="1" x14ac:dyDescent="0.2">
      <c r="E57" s="253"/>
      <c r="F57" s="254"/>
      <c r="G57" s="254"/>
      <c r="H57" s="254"/>
      <c r="I57" s="254"/>
      <c r="J57" s="254"/>
      <c r="K57" s="254"/>
      <c r="L57" s="254"/>
      <c r="M57" s="254"/>
      <c r="N57" s="254"/>
      <c r="O57" s="254"/>
      <c r="P57" s="254"/>
      <c r="Q57" s="255"/>
    </row>
    <row r="58" spans="5:17" ht="12.75" customHeight="1" x14ac:dyDescent="0.2">
      <c r="E58" s="253"/>
      <c r="F58" s="254"/>
      <c r="G58" s="254"/>
      <c r="H58" s="254"/>
      <c r="I58" s="254"/>
      <c r="J58" s="254"/>
      <c r="K58" s="254"/>
      <c r="L58" s="254"/>
      <c r="M58" s="254"/>
      <c r="N58" s="254"/>
      <c r="O58" s="254"/>
      <c r="P58" s="254"/>
      <c r="Q58" s="255"/>
    </row>
    <row r="59" spans="5:17" ht="12.75" customHeight="1" x14ac:dyDescent="0.2">
      <c r="E59" s="253"/>
      <c r="F59" s="254"/>
      <c r="G59" s="254"/>
      <c r="H59" s="254"/>
      <c r="I59" s="254"/>
      <c r="J59" s="254"/>
      <c r="K59" s="254"/>
      <c r="L59" s="254"/>
      <c r="M59" s="254"/>
      <c r="N59" s="254"/>
      <c r="O59" s="254"/>
      <c r="P59" s="254"/>
      <c r="Q59" s="255"/>
    </row>
    <row r="60" spans="5:17" ht="13.5" customHeight="1" x14ac:dyDescent="0.2">
      <c r="E60" s="253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4"/>
      <c r="Q60" s="255"/>
    </row>
    <row r="61" spans="5:17" ht="12.75" customHeight="1" x14ac:dyDescent="0.2">
      <c r="E61" s="253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4"/>
      <c r="Q61" s="255"/>
    </row>
    <row r="62" spans="5:17" ht="12.75" customHeight="1" x14ac:dyDescent="0.2">
      <c r="E62" s="253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5"/>
    </row>
    <row r="63" spans="5:17" ht="13.5" customHeight="1" x14ac:dyDescent="0.2">
      <c r="E63" s="253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255"/>
    </row>
    <row r="64" spans="5:17" ht="12.75" customHeight="1" x14ac:dyDescent="0.2">
      <c r="E64" s="253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255"/>
    </row>
    <row r="65" spans="5:17" ht="12.75" customHeight="1" x14ac:dyDescent="0.2">
      <c r="E65" s="253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/>
      <c r="Q65" s="255"/>
    </row>
    <row r="66" spans="5:17" ht="13.5" customHeight="1" x14ac:dyDescent="0.2">
      <c r="E66" s="253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5"/>
    </row>
    <row r="67" spans="5:17" ht="12.75" customHeight="1" x14ac:dyDescent="0.2">
      <c r="E67" s="253"/>
      <c r="F67" s="254"/>
      <c r="G67" s="254"/>
      <c r="H67" s="254"/>
      <c r="I67" s="254"/>
      <c r="J67" s="254"/>
      <c r="K67" s="254"/>
      <c r="L67" s="254"/>
      <c r="M67" s="254"/>
      <c r="N67" s="254"/>
      <c r="O67" s="254"/>
      <c r="P67" s="254"/>
      <c r="Q67" s="255"/>
    </row>
    <row r="68" spans="5:17" ht="12.75" customHeight="1" x14ac:dyDescent="0.2">
      <c r="E68" s="253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5"/>
    </row>
    <row r="69" spans="5:17" ht="13.5" customHeight="1" x14ac:dyDescent="0.2">
      <c r="E69" s="253"/>
      <c r="F69" s="254"/>
      <c r="G69" s="254"/>
      <c r="H69" s="254"/>
      <c r="I69" s="254"/>
      <c r="J69" s="254"/>
      <c r="K69" s="254"/>
      <c r="L69" s="254"/>
      <c r="M69" s="254"/>
      <c r="N69" s="254"/>
      <c r="O69" s="254"/>
      <c r="P69" s="254"/>
      <c r="Q69" s="255"/>
    </row>
    <row r="70" spans="5:17" ht="12.75" customHeight="1" x14ac:dyDescent="0.2">
      <c r="E70" s="253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255"/>
    </row>
    <row r="71" spans="5:17" ht="12.75" customHeight="1" x14ac:dyDescent="0.2">
      <c r="E71" s="253"/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254"/>
      <c r="Q71" s="255"/>
    </row>
    <row r="72" spans="5:17" ht="13.5" customHeight="1" x14ac:dyDescent="0.2">
      <c r="E72" s="253"/>
      <c r="F72" s="254"/>
      <c r="G72" s="254"/>
      <c r="H72" s="254"/>
      <c r="I72" s="254"/>
      <c r="J72" s="254"/>
      <c r="K72" s="254"/>
      <c r="L72" s="254"/>
      <c r="M72" s="254"/>
      <c r="N72" s="254"/>
      <c r="O72" s="254"/>
      <c r="P72" s="254"/>
      <c r="Q72" s="255"/>
    </row>
    <row r="73" spans="5:17" ht="12.75" customHeight="1" x14ac:dyDescent="0.2">
      <c r="E73" s="253"/>
      <c r="F73" s="254"/>
      <c r="G73" s="254"/>
      <c r="H73" s="254"/>
      <c r="I73" s="254"/>
      <c r="J73" s="254"/>
      <c r="K73" s="254"/>
      <c r="L73" s="254"/>
      <c r="M73" s="254"/>
      <c r="N73" s="254"/>
      <c r="O73" s="254"/>
      <c r="P73" s="254"/>
      <c r="Q73" s="255"/>
    </row>
    <row r="74" spans="5:17" ht="12.75" customHeight="1" x14ac:dyDescent="0.2">
      <c r="E74" s="253"/>
      <c r="F74" s="254"/>
      <c r="G74" s="254"/>
      <c r="H74" s="254"/>
      <c r="I74" s="254"/>
      <c r="J74" s="254"/>
      <c r="K74" s="254"/>
      <c r="L74" s="254"/>
      <c r="M74" s="254"/>
      <c r="N74" s="254"/>
      <c r="O74" s="254"/>
      <c r="P74" s="254"/>
      <c r="Q74" s="255"/>
    </row>
    <row r="75" spans="5:17" ht="13.5" customHeight="1" x14ac:dyDescent="0.2">
      <c r="E75" s="253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5"/>
    </row>
    <row r="76" spans="5:17" ht="12.75" customHeight="1" x14ac:dyDescent="0.2">
      <c r="E76" s="253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  <c r="Q76" s="255"/>
    </row>
    <row r="77" spans="5:17" ht="12.75" customHeight="1" x14ac:dyDescent="0.2">
      <c r="E77" s="253"/>
      <c r="F77" s="254"/>
      <c r="G77" s="254"/>
      <c r="H77" s="254"/>
      <c r="I77" s="254"/>
      <c r="J77" s="254"/>
      <c r="K77" s="254"/>
      <c r="L77" s="254"/>
      <c r="M77" s="254"/>
      <c r="N77" s="254"/>
      <c r="O77" s="254"/>
      <c r="P77" s="254"/>
      <c r="Q77" s="255"/>
    </row>
    <row r="78" spans="5:17" ht="13.5" customHeight="1" x14ac:dyDescent="0.2">
      <c r="E78" s="253"/>
      <c r="F78" s="254"/>
      <c r="G78" s="254"/>
      <c r="H78" s="254"/>
      <c r="I78" s="254"/>
      <c r="J78" s="254"/>
      <c r="K78" s="254"/>
      <c r="L78" s="254"/>
      <c r="M78" s="254"/>
      <c r="N78" s="254"/>
      <c r="O78" s="254"/>
      <c r="P78" s="254"/>
      <c r="Q78" s="255"/>
    </row>
    <row r="79" spans="5:17" ht="12.75" customHeight="1" x14ac:dyDescent="0.2">
      <c r="E79" s="253"/>
      <c r="F79" s="254"/>
      <c r="G79" s="254"/>
      <c r="H79" s="254"/>
      <c r="I79" s="254"/>
      <c r="J79" s="254"/>
      <c r="K79" s="254"/>
      <c r="L79" s="254"/>
      <c r="M79" s="254"/>
      <c r="N79" s="254"/>
      <c r="O79" s="254"/>
      <c r="P79" s="254"/>
      <c r="Q79" s="255"/>
    </row>
    <row r="80" spans="5:17" ht="12.75" customHeight="1" x14ac:dyDescent="0.2">
      <c r="E80" s="253"/>
      <c r="F80" s="254"/>
      <c r="G80" s="254"/>
      <c r="H80" s="254"/>
      <c r="I80" s="254"/>
      <c r="J80" s="254"/>
      <c r="K80" s="254"/>
      <c r="L80" s="254"/>
      <c r="M80" s="254"/>
      <c r="N80" s="254"/>
      <c r="O80" s="254"/>
      <c r="P80" s="254"/>
      <c r="Q80" s="255"/>
    </row>
    <row r="81" spans="5:17" ht="13.5" customHeight="1" x14ac:dyDescent="0.2">
      <c r="E81" s="253"/>
      <c r="F81" s="254"/>
      <c r="G81" s="254"/>
      <c r="H81" s="254"/>
      <c r="I81" s="254"/>
      <c r="J81" s="254"/>
      <c r="K81" s="254"/>
      <c r="L81" s="254"/>
      <c r="M81" s="254"/>
      <c r="N81" s="254"/>
      <c r="O81" s="254"/>
      <c r="P81" s="254"/>
      <c r="Q81" s="255"/>
    </row>
    <row r="82" spans="5:17" ht="12.75" customHeight="1" x14ac:dyDescent="0.2">
      <c r="E82" s="253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5"/>
    </row>
    <row r="83" spans="5:17" ht="12.75" customHeight="1" x14ac:dyDescent="0.2">
      <c r="E83" s="253"/>
      <c r="F83" s="254"/>
      <c r="G83" s="254"/>
      <c r="H83" s="254"/>
      <c r="I83" s="254"/>
      <c r="J83" s="254"/>
      <c r="K83" s="254"/>
      <c r="L83" s="254"/>
      <c r="M83" s="254"/>
      <c r="N83" s="254"/>
      <c r="O83" s="254"/>
      <c r="P83" s="254"/>
      <c r="Q83" s="255"/>
    </row>
    <row r="84" spans="5:17" ht="13.5" customHeight="1" x14ac:dyDescent="0.2">
      <c r="E84" s="253"/>
      <c r="F84" s="254"/>
      <c r="G84" s="254"/>
      <c r="H84" s="254"/>
      <c r="I84" s="254"/>
      <c r="J84" s="254"/>
      <c r="K84" s="254"/>
      <c r="L84" s="254"/>
      <c r="M84" s="254"/>
      <c r="N84" s="254"/>
      <c r="O84" s="254"/>
      <c r="P84" s="254"/>
      <c r="Q84" s="255"/>
    </row>
    <row r="85" spans="5:17" ht="12.75" customHeight="1" x14ac:dyDescent="0.2">
      <c r="E85" s="253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  <c r="Q85" s="255"/>
    </row>
    <row r="86" spans="5:17" ht="12.75" customHeight="1" x14ac:dyDescent="0.2">
      <c r="E86" s="253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5"/>
    </row>
    <row r="87" spans="5:17" ht="13.5" customHeight="1" x14ac:dyDescent="0.2">
      <c r="E87" s="253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  <c r="Q87" s="255"/>
    </row>
    <row r="88" spans="5:17" ht="12.75" customHeight="1" x14ac:dyDescent="0.2">
      <c r="E88" s="253"/>
      <c r="F88" s="254"/>
      <c r="G88" s="254"/>
      <c r="H88" s="254"/>
      <c r="I88" s="254"/>
      <c r="J88" s="254"/>
      <c r="K88" s="254"/>
      <c r="L88" s="254"/>
      <c r="M88" s="254"/>
      <c r="N88" s="254"/>
      <c r="O88" s="254"/>
      <c r="P88" s="254"/>
      <c r="Q88" s="255"/>
    </row>
    <row r="89" spans="5:17" ht="12.75" customHeight="1" x14ac:dyDescent="0.2">
      <c r="E89" s="253"/>
      <c r="F89" s="254"/>
      <c r="G89" s="254"/>
      <c r="H89" s="254"/>
      <c r="I89" s="254"/>
      <c r="J89" s="254"/>
      <c r="K89" s="254"/>
      <c r="L89" s="254"/>
      <c r="M89" s="254"/>
      <c r="N89" s="254"/>
      <c r="O89" s="254"/>
      <c r="P89" s="254"/>
      <c r="Q89" s="255"/>
    </row>
    <row r="90" spans="5:17" ht="13.5" customHeight="1" x14ac:dyDescent="0.2">
      <c r="E90" s="253"/>
      <c r="F90" s="254"/>
      <c r="G90" s="254"/>
      <c r="H90" s="254"/>
      <c r="I90" s="254"/>
      <c r="J90" s="254"/>
      <c r="K90" s="254"/>
      <c r="L90" s="254"/>
      <c r="M90" s="254"/>
      <c r="N90" s="254"/>
      <c r="O90" s="254"/>
      <c r="P90" s="254"/>
      <c r="Q90" s="255"/>
    </row>
    <row r="91" spans="5:17" ht="12.75" customHeight="1" x14ac:dyDescent="0.2">
      <c r="E91" s="253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5"/>
    </row>
    <row r="92" spans="5:17" ht="12.75" customHeight="1" x14ac:dyDescent="0.2">
      <c r="E92" s="253"/>
      <c r="F92" s="254"/>
      <c r="G92" s="254"/>
      <c r="H92" s="254"/>
      <c r="I92" s="254"/>
      <c r="J92" s="254"/>
      <c r="K92" s="254"/>
      <c r="L92" s="254"/>
      <c r="M92" s="254"/>
      <c r="N92" s="254"/>
      <c r="O92" s="254"/>
      <c r="P92" s="254"/>
      <c r="Q92" s="255"/>
    </row>
    <row r="93" spans="5:17" ht="13.5" customHeight="1" x14ac:dyDescent="0.2">
      <c r="E93" s="253"/>
      <c r="F93" s="254"/>
      <c r="G93" s="254"/>
      <c r="H93" s="254"/>
      <c r="I93" s="254"/>
      <c r="J93" s="254"/>
      <c r="K93" s="254"/>
      <c r="L93" s="254"/>
      <c r="M93" s="254"/>
      <c r="N93" s="254"/>
      <c r="O93" s="254"/>
      <c r="P93" s="254"/>
      <c r="Q93" s="255"/>
    </row>
    <row r="94" spans="5:17" ht="12.75" customHeight="1" x14ac:dyDescent="0.2">
      <c r="E94" s="253"/>
      <c r="F94" s="254"/>
      <c r="G94" s="254"/>
      <c r="H94" s="254"/>
      <c r="I94" s="254"/>
      <c r="J94" s="254"/>
      <c r="K94" s="254"/>
      <c r="L94" s="254"/>
      <c r="M94" s="254"/>
      <c r="N94" s="254"/>
      <c r="O94" s="254"/>
      <c r="P94" s="254"/>
      <c r="Q94" s="255"/>
    </row>
    <row r="95" spans="5:17" ht="12.75" customHeight="1" x14ac:dyDescent="0.2">
      <c r="E95" s="253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  <c r="Q95" s="255"/>
    </row>
    <row r="96" spans="5:17" ht="13.5" customHeight="1" x14ac:dyDescent="0.2">
      <c r="E96" s="253"/>
      <c r="F96" s="254"/>
      <c r="G96" s="254"/>
      <c r="H96" s="254"/>
      <c r="I96" s="254"/>
      <c r="J96" s="254"/>
      <c r="K96" s="254"/>
      <c r="L96" s="254"/>
      <c r="M96" s="254"/>
      <c r="N96" s="254"/>
      <c r="O96" s="254"/>
      <c r="P96" s="254"/>
      <c r="Q96" s="255"/>
    </row>
    <row r="97" spans="5:17" ht="13.5" thickBot="1" x14ac:dyDescent="0.25">
      <c r="E97" s="256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8"/>
    </row>
  </sheetData>
  <mergeCells count="36">
    <mergeCell ref="E48:Q50"/>
    <mergeCell ref="E52:Q97"/>
    <mergeCell ref="E40:F40"/>
    <mergeCell ref="H40:J40"/>
    <mergeCell ref="L40:M40"/>
    <mergeCell ref="E42:G42"/>
    <mergeCell ref="E43:G43"/>
    <mergeCell ref="E36:H36"/>
    <mergeCell ref="J36:K36"/>
    <mergeCell ref="E39:F39"/>
    <mergeCell ref="H39:J39"/>
    <mergeCell ref="E35:H35"/>
    <mergeCell ref="J35:K35"/>
    <mergeCell ref="U7:Y7"/>
    <mergeCell ref="Z7:AD7"/>
    <mergeCell ref="AE7:AI7"/>
    <mergeCell ref="F8:F9"/>
    <mergeCell ref="G8:J8"/>
    <mergeCell ref="K8:K9"/>
    <mergeCell ref="L8:O8"/>
    <mergeCell ref="P8:P9"/>
    <mergeCell ref="Q8:T8"/>
    <mergeCell ref="U8:U9"/>
    <mergeCell ref="V8:Y8"/>
    <mergeCell ref="Z8:Z9"/>
    <mergeCell ref="AA8:AD8"/>
    <mergeCell ref="AE8:AE9"/>
    <mergeCell ref="AF8:AI8"/>
    <mergeCell ref="D4:Q4"/>
    <mergeCell ref="D6:I6"/>
    <mergeCell ref="L6:Q6"/>
    <mergeCell ref="D7:D9"/>
    <mergeCell ref="E7:E9"/>
    <mergeCell ref="F7:J7"/>
    <mergeCell ref="K7:O7"/>
    <mergeCell ref="P7:T7"/>
  </mergeCells>
  <dataValidations count="1">
    <dataValidation type="decimal" operator="notEqual" allowBlank="1" showInputMessage="1" showErrorMessage="1" sqref="F11:AI29 JB11:KE29 SX11:UA29 ACT11:ADW29 AMP11:ANS29 AWL11:AXO29 BGH11:BHK29 BQD11:BRG29 BZZ11:CBC29 CJV11:CKY29 CTR11:CUU29 DDN11:DEQ29 DNJ11:DOM29 DXF11:DYI29 EHB11:EIE29 EQX11:ESA29 FAT11:FBW29 FKP11:FLS29 FUL11:FVO29 GEH11:GFK29 GOD11:GPG29 GXZ11:GZC29 HHV11:HIY29 HRR11:HSU29 IBN11:ICQ29 ILJ11:IMM29 IVF11:IWI29 JFB11:JGE29 JOX11:JQA29 JYT11:JZW29 KIP11:KJS29 KSL11:KTO29 LCH11:LDK29 LMD11:LNG29 LVZ11:LXC29 MFV11:MGY29 MPR11:MQU29 MZN11:NAQ29 NJJ11:NKM29 NTF11:NUI29 ODB11:OEE29 OMX11:OOA29 OWT11:OXW29 PGP11:PHS29 PQL11:PRO29 QAH11:QBK29 QKD11:QLG29 QTZ11:QVC29 RDV11:REY29 RNR11:ROU29 RXN11:RYQ29 SHJ11:SIM29 SRF11:SSI29 TBB11:TCE29 TKX11:TMA29 TUT11:TVW29 UEP11:UFS29 UOL11:UPO29 UYH11:UZK29 VID11:VJG29 VRZ11:VTC29 WBV11:WCY29 WLR11:WMU29 WVN11:WWQ29 F65547:AI65565 JB65547:KE65565 SX65547:UA65565 ACT65547:ADW65565 AMP65547:ANS65565 AWL65547:AXO65565 BGH65547:BHK65565 BQD65547:BRG65565 BZZ65547:CBC65565 CJV65547:CKY65565 CTR65547:CUU65565 DDN65547:DEQ65565 DNJ65547:DOM65565 DXF65547:DYI65565 EHB65547:EIE65565 EQX65547:ESA65565 FAT65547:FBW65565 FKP65547:FLS65565 FUL65547:FVO65565 GEH65547:GFK65565 GOD65547:GPG65565 GXZ65547:GZC65565 HHV65547:HIY65565 HRR65547:HSU65565 IBN65547:ICQ65565 ILJ65547:IMM65565 IVF65547:IWI65565 JFB65547:JGE65565 JOX65547:JQA65565 JYT65547:JZW65565 KIP65547:KJS65565 KSL65547:KTO65565 LCH65547:LDK65565 LMD65547:LNG65565 LVZ65547:LXC65565 MFV65547:MGY65565 MPR65547:MQU65565 MZN65547:NAQ65565 NJJ65547:NKM65565 NTF65547:NUI65565 ODB65547:OEE65565 OMX65547:OOA65565 OWT65547:OXW65565 PGP65547:PHS65565 PQL65547:PRO65565 QAH65547:QBK65565 QKD65547:QLG65565 QTZ65547:QVC65565 RDV65547:REY65565 RNR65547:ROU65565 RXN65547:RYQ65565 SHJ65547:SIM65565 SRF65547:SSI65565 TBB65547:TCE65565 TKX65547:TMA65565 TUT65547:TVW65565 UEP65547:UFS65565 UOL65547:UPO65565 UYH65547:UZK65565 VID65547:VJG65565 VRZ65547:VTC65565 WBV65547:WCY65565 WLR65547:WMU65565 WVN65547:WWQ65565 F131083:AI131101 JB131083:KE131101 SX131083:UA131101 ACT131083:ADW131101 AMP131083:ANS131101 AWL131083:AXO131101 BGH131083:BHK131101 BQD131083:BRG131101 BZZ131083:CBC131101 CJV131083:CKY131101 CTR131083:CUU131101 DDN131083:DEQ131101 DNJ131083:DOM131101 DXF131083:DYI131101 EHB131083:EIE131101 EQX131083:ESA131101 FAT131083:FBW131101 FKP131083:FLS131101 FUL131083:FVO131101 GEH131083:GFK131101 GOD131083:GPG131101 GXZ131083:GZC131101 HHV131083:HIY131101 HRR131083:HSU131101 IBN131083:ICQ131101 ILJ131083:IMM131101 IVF131083:IWI131101 JFB131083:JGE131101 JOX131083:JQA131101 JYT131083:JZW131101 KIP131083:KJS131101 KSL131083:KTO131101 LCH131083:LDK131101 LMD131083:LNG131101 LVZ131083:LXC131101 MFV131083:MGY131101 MPR131083:MQU131101 MZN131083:NAQ131101 NJJ131083:NKM131101 NTF131083:NUI131101 ODB131083:OEE131101 OMX131083:OOA131101 OWT131083:OXW131101 PGP131083:PHS131101 PQL131083:PRO131101 QAH131083:QBK131101 QKD131083:QLG131101 QTZ131083:QVC131101 RDV131083:REY131101 RNR131083:ROU131101 RXN131083:RYQ131101 SHJ131083:SIM131101 SRF131083:SSI131101 TBB131083:TCE131101 TKX131083:TMA131101 TUT131083:TVW131101 UEP131083:UFS131101 UOL131083:UPO131101 UYH131083:UZK131101 VID131083:VJG131101 VRZ131083:VTC131101 WBV131083:WCY131101 WLR131083:WMU131101 WVN131083:WWQ131101 F196619:AI196637 JB196619:KE196637 SX196619:UA196637 ACT196619:ADW196637 AMP196619:ANS196637 AWL196619:AXO196637 BGH196619:BHK196637 BQD196619:BRG196637 BZZ196619:CBC196637 CJV196619:CKY196637 CTR196619:CUU196637 DDN196619:DEQ196637 DNJ196619:DOM196637 DXF196619:DYI196637 EHB196619:EIE196637 EQX196619:ESA196637 FAT196619:FBW196637 FKP196619:FLS196637 FUL196619:FVO196637 GEH196619:GFK196637 GOD196619:GPG196637 GXZ196619:GZC196637 HHV196619:HIY196637 HRR196619:HSU196637 IBN196619:ICQ196637 ILJ196619:IMM196637 IVF196619:IWI196637 JFB196619:JGE196637 JOX196619:JQA196637 JYT196619:JZW196637 KIP196619:KJS196637 KSL196619:KTO196637 LCH196619:LDK196637 LMD196619:LNG196637 LVZ196619:LXC196637 MFV196619:MGY196637 MPR196619:MQU196637 MZN196619:NAQ196637 NJJ196619:NKM196637 NTF196619:NUI196637 ODB196619:OEE196637 OMX196619:OOA196637 OWT196619:OXW196637 PGP196619:PHS196637 PQL196619:PRO196637 QAH196619:QBK196637 QKD196619:QLG196637 QTZ196619:QVC196637 RDV196619:REY196637 RNR196619:ROU196637 RXN196619:RYQ196637 SHJ196619:SIM196637 SRF196619:SSI196637 TBB196619:TCE196637 TKX196619:TMA196637 TUT196619:TVW196637 UEP196619:UFS196637 UOL196619:UPO196637 UYH196619:UZK196637 VID196619:VJG196637 VRZ196619:VTC196637 WBV196619:WCY196637 WLR196619:WMU196637 WVN196619:WWQ196637 F262155:AI262173 JB262155:KE262173 SX262155:UA262173 ACT262155:ADW262173 AMP262155:ANS262173 AWL262155:AXO262173 BGH262155:BHK262173 BQD262155:BRG262173 BZZ262155:CBC262173 CJV262155:CKY262173 CTR262155:CUU262173 DDN262155:DEQ262173 DNJ262155:DOM262173 DXF262155:DYI262173 EHB262155:EIE262173 EQX262155:ESA262173 FAT262155:FBW262173 FKP262155:FLS262173 FUL262155:FVO262173 GEH262155:GFK262173 GOD262155:GPG262173 GXZ262155:GZC262173 HHV262155:HIY262173 HRR262155:HSU262173 IBN262155:ICQ262173 ILJ262155:IMM262173 IVF262155:IWI262173 JFB262155:JGE262173 JOX262155:JQA262173 JYT262155:JZW262173 KIP262155:KJS262173 KSL262155:KTO262173 LCH262155:LDK262173 LMD262155:LNG262173 LVZ262155:LXC262173 MFV262155:MGY262173 MPR262155:MQU262173 MZN262155:NAQ262173 NJJ262155:NKM262173 NTF262155:NUI262173 ODB262155:OEE262173 OMX262155:OOA262173 OWT262155:OXW262173 PGP262155:PHS262173 PQL262155:PRO262173 QAH262155:QBK262173 QKD262155:QLG262173 QTZ262155:QVC262173 RDV262155:REY262173 RNR262155:ROU262173 RXN262155:RYQ262173 SHJ262155:SIM262173 SRF262155:SSI262173 TBB262155:TCE262173 TKX262155:TMA262173 TUT262155:TVW262173 UEP262155:UFS262173 UOL262155:UPO262173 UYH262155:UZK262173 VID262155:VJG262173 VRZ262155:VTC262173 WBV262155:WCY262173 WLR262155:WMU262173 WVN262155:WWQ262173 F327691:AI327709 JB327691:KE327709 SX327691:UA327709 ACT327691:ADW327709 AMP327691:ANS327709 AWL327691:AXO327709 BGH327691:BHK327709 BQD327691:BRG327709 BZZ327691:CBC327709 CJV327691:CKY327709 CTR327691:CUU327709 DDN327691:DEQ327709 DNJ327691:DOM327709 DXF327691:DYI327709 EHB327691:EIE327709 EQX327691:ESA327709 FAT327691:FBW327709 FKP327691:FLS327709 FUL327691:FVO327709 GEH327691:GFK327709 GOD327691:GPG327709 GXZ327691:GZC327709 HHV327691:HIY327709 HRR327691:HSU327709 IBN327691:ICQ327709 ILJ327691:IMM327709 IVF327691:IWI327709 JFB327691:JGE327709 JOX327691:JQA327709 JYT327691:JZW327709 KIP327691:KJS327709 KSL327691:KTO327709 LCH327691:LDK327709 LMD327691:LNG327709 LVZ327691:LXC327709 MFV327691:MGY327709 MPR327691:MQU327709 MZN327691:NAQ327709 NJJ327691:NKM327709 NTF327691:NUI327709 ODB327691:OEE327709 OMX327691:OOA327709 OWT327691:OXW327709 PGP327691:PHS327709 PQL327691:PRO327709 QAH327691:QBK327709 QKD327691:QLG327709 QTZ327691:QVC327709 RDV327691:REY327709 RNR327691:ROU327709 RXN327691:RYQ327709 SHJ327691:SIM327709 SRF327691:SSI327709 TBB327691:TCE327709 TKX327691:TMA327709 TUT327691:TVW327709 UEP327691:UFS327709 UOL327691:UPO327709 UYH327691:UZK327709 VID327691:VJG327709 VRZ327691:VTC327709 WBV327691:WCY327709 WLR327691:WMU327709 WVN327691:WWQ327709 F393227:AI393245 JB393227:KE393245 SX393227:UA393245 ACT393227:ADW393245 AMP393227:ANS393245 AWL393227:AXO393245 BGH393227:BHK393245 BQD393227:BRG393245 BZZ393227:CBC393245 CJV393227:CKY393245 CTR393227:CUU393245 DDN393227:DEQ393245 DNJ393227:DOM393245 DXF393227:DYI393245 EHB393227:EIE393245 EQX393227:ESA393245 FAT393227:FBW393245 FKP393227:FLS393245 FUL393227:FVO393245 GEH393227:GFK393245 GOD393227:GPG393245 GXZ393227:GZC393245 HHV393227:HIY393245 HRR393227:HSU393245 IBN393227:ICQ393245 ILJ393227:IMM393245 IVF393227:IWI393245 JFB393227:JGE393245 JOX393227:JQA393245 JYT393227:JZW393245 KIP393227:KJS393245 KSL393227:KTO393245 LCH393227:LDK393245 LMD393227:LNG393245 LVZ393227:LXC393245 MFV393227:MGY393245 MPR393227:MQU393245 MZN393227:NAQ393245 NJJ393227:NKM393245 NTF393227:NUI393245 ODB393227:OEE393245 OMX393227:OOA393245 OWT393227:OXW393245 PGP393227:PHS393245 PQL393227:PRO393245 QAH393227:QBK393245 QKD393227:QLG393245 QTZ393227:QVC393245 RDV393227:REY393245 RNR393227:ROU393245 RXN393227:RYQ393245 SHJ393227:SIM393245 SRF393227:SSI393245 TBB393227:TCE393245 TKX393227:TMA393245 TUT393227:TVW393245 UEP393227:UFS393245 UOL393227:UPO393245 UYH393227:UZK393245 VID393227:VJG393245 VRZ393227:VTC393245 WBV393227:WCY393245 WLR393227:WMU393245 WVN393227:WWQ393245 F458763:AI458781 JB458763:KE458781 SX458763:UA458781 ACT458763:ADW458781 AMP458763:ANS458781 AWL458763:AXO458781 BGH458763:BHK458781 BQD458763:BRG458781 BZZ458763:CBC458781 CJV458763:CKY458781 CTR458763:CUU458781 DDN458763:DEQ458781 DNJ458763:DOM458781 DXF458763:DYI458781 EHB458763:EIE458781 EQX458763:ESA458781 FAT458763:FBW458781 FKP458763:FLS458781 FUL458763:FVO458781 GEH458763:GFK458781 GOD458763:GPG458781 GXZ458763:GZC458781 HHV458763:HIY458781 HRR458763:HSU458781 IBN458763:ICQ458781 ILJ458763:IMM458781 IVF458763:IWI458781 JFB458763:JGE458781 JOX458763:JQA458781 JYT458763:JZW458781 KIP458763:KJS458781 KSL458763:KTO458781 LCH458763:LDK458781 LMD458763:LNG458781 LVZ458763:LXC458781 MFV458763:MGY458781 MPR458763:MQU458781 MZN458763:NAQ458781 NJJ458763:NKM458781 NTF458763:NUI458781 ODB458763:OEE458781 OMX458763:OOA458781 OWT458763:OXW458781 PGP458763:PHS458781 PQL458763:PRO458781 QAH458763:QBK458781 QKD458763:QLG458781 QTZ458763:QVC458781 RDV458763:REY458781 RNR458763:ROU458781 RXN458763:RYQ458781 SHJ458763:SIM458781 SRF458763:SSI458781 TBB458763:TCE458781 TKX458763:TMA458781 TUT458763:TVW458781 UEP458763:UFS458781 UOL458763:UPO458781 UYH458763:UZK458781 VID458763:VJG458781 VRZ458763:VTC458781 WBV458763:WCY458781 WLR458763:WMU458781 WVN458763:WWQ458781 F524299:AI524317 JB524299:KE524317 SX524299:UA524317 ACT524299:ADW524317 AMP524299:ANS524317 AWL524299:AXO524317 BGH524299:BHK524317 BQD524299:BRG524317 BZZ524299:CBC524317 CJV524299:CKY524317 CTR524299:CUU524317 DDN524299:DEQ524317 DNJ524299:DOM524317 DXF524299:DYI524317 EHB524299:EIE524317 EQX524299:ESA524317 FAT524299:FBW524317 FKP524299:FLS524317 FUL524299:FVO524317 GEH524299:GFK524317 GOD524299:GPG524317 GXZ524299:GZC524317 HHV524299:HIY524317 HRR524299:HSU524317 IBN524299:ICQ524317 ILJ524299:IMM524317 IVF524299:IWI524317 JFB524299:JGE524317 JOX524299:JQA524317 JYT524299:JZW524317 KIP524299:KJS524317 KSL524299:KTO524317 LCH524299:LDK524317 LMD524299:LNG524317 LVZ524299:LXC524317 MFV524299:MGY524317 MPR524299:MQU524317 MZN524299:NAQ524317 NJJ524299:NKM524317 NTF524299:NUI524317 ODB524299:OEE524317 OMX524299:OOA524317 OWT524299:OXW524317 PGP524299:PHS524317 PQL524299:PRO524317 QAH524299:QBK524317 QKD524299:QLG524317 QTZ524299:QVC524317 RDV524299:REY524317 RNR524299:ROU524317 RXN524299:RYQ524317 SHJ524299:SIM524317 SRF524299:SSI524317 TBB524299:TCE524317 TKX524299:TMA524317 TUT524299:TVW524317 UEP524299:UFS524317 UOL524299:UPO524317 UYH524299:UZK524317 VID524299:VJG524317 VRZ524299:VTC524317 WBV524299:WCY524317 WLR524299:WMU524317 WVN524299:WWQ524317 F589835:AI589853 JB589835:KE589853 SX589835:UA589853 ACT589835:ADW589853 AMP589835:ANS589853 AWL589835:AXO589853 BGH589835:BHK589853 BQD589835:BRG589853 BZZ589835:CBC589853 CJV589835:CKY589853 CTR589835:CUU589853 DDN589835:DEQ589853 DNJ589835:DOM589853 DXF589835:DYI589853 EHB589835:EIE589853 EQX589835:ESA589853 FAT589835:FBW589853 FKP589835:FLS589853 FUL589835:FVO589853 GEH589835:GFK589853 GOD589835:GPG589853 GXZ589835:GZC589853 HHV589835:HIY589853 HRR589835:HSU589853 IBN589835:ICQ589853 ILJ589835:IMM589853 IVF589835:IWI589853 JFB589835:JGE589853 JOX589835:JQA589853 JYT589835:JZW589853 KIP589835:KJS589853 KSL589835:KTO589853 LCH589835:LDK589853 LMD589835:LNG589853 LVZ589835:LXC589853 MFV589835:MGY589853 MPR589835:MQU589853 MZN589835:NAQ589853 NJJ589835:NKM589853 NTF589835:NUI589853 ODB589835:OEE589853 OMX589835:OOA589853 OWT589835:OXW589853 PGP589835:PHS589853 PQL589835:PRO589853 QAH589835:QBK589853 QKD589835:QLG589853 QTZ589835:QVC589853 RDV589835:REY589853 RNR589835:ROU589853 RXN589835:RYQ589853 SHJ589835:SIM589853 SRF589835:SSI589853 TBB589835:TCE589853 TKX589835:TMA589853 TUT589835:TVW589853 UEP589835:UFS589853 UOL589835:UPO589853 UYH589835:UZK589853 VID589835:VJG589853 VRZ589835:VTC589853 WBV589835:WCY589853 WLR589835:WMU589853 WVN589835:WWQ589853 F655371:AI655389 JB655371:KE655389 SX655371:UA655389 ACT655371:ADW655389 AMP655371:ANS655389 AWL655371:AXO655389 BGH655371:BHK655389 BQD655371:BRG655389 BZZ655371:CBC655389 CJV655371:CKY655389 CTR655371:CUU655389 DDN655371:DEQ655389 DNJ655371:DOM655389 DXF655371:DYI655389 EHB655371:EIE655389 EQX655371:ESA655389 FAT655371:FBW655389 FKP655371:FLS655389 FUL655371:FVO655389 GEH655371:GFK655389 GOD655371:GPG655389 GXZ655371:GZC655389 HHV655371:HIY655389 HRR655371:HSU655389 IBN655371:ICQ655389 ILJ655371:IMM655389 IVF655371:IWI655389 JFB655371:JGE655389 JOX655371:JQA655389 JYT655371:JZW655389 KIP655371:KJS655389 KSL655371:KTO655389 LCH655371:LDK655389 LMD655371:LNG655389 LVZ655371:LXC655389 MFV655371:MGY655389 MPR655371:MQU655389 MZN655371:NAQ655389 NJJ655371:NKM655389 NTF655371:NUI655389 ODB655371:OEE655389 OMX655371:OOA655389 OWT655371:OXW655389 PGP655371:PHS655389 PQL655371:PRO655389 QAH655371:QBK655389 QKD655371:QLG655389 QTZ655371:QVC655389 RDV655371:REY655389 RNR655371:ROU655389 RXN655371:RYQ655389 SHJ655371:SIM655389 SRF655371:SSI655389 TBB655371:TCE655389 TKX655371:TMA655389 TUT655371:TVW655389 UEP655371:UFS655389 UOL655371:UPO655389 UYH655371:UZK655389 VID655371:VJG655389 VRZ655371:VTC655389 WBV655371:WCY655389 WLR655371:WMU655389 WVN655371:WWQ655389 F720907:AI720925 JB720907:KE720925 SX720907:UA720925 ACT720907:ADW720925 AMP720907:ANS720925 AWL720907:AXO720925 BGH720907:BHK720925 BQD720907:BRG720925 BZZ720907:CBC720925 CJV720907:CKY720925 CTR720907:CUU720925 DDN720907:DEQ720925 DNJ720907:DOM720925 DXF720907:DYI720925 EHB720907:EIE720925 EQX720907:ESA720925 FAT720907:FBW720925 FKP720907:FLS720925 FUL720907:FVO720925 GEH720907:GFK720925 GOD720907:GPG720925 GXZ720907:GZC720925 HHV720907:HIY720925 HRR720907:HSU720925 IBN720907:ICQ720925 ILJ720907:IMM720925 IVF720907:IWI720925 JFB720907:JGE720925 JOX720907:JQA720925 JYT720907:JZW720925 KIP720907:KJS720925 KSL720907:KTO720925 LCH720907:LDK720925 LMD720907:LNG720925 LVZ720907:LXC720925 MFV720907:MGY720925 MPR720907:MQU720925 MZN720907:NAQ720925 NJJ720907:NKM720925 NTF720907:NUI720925 ODB720907:OEE720925 OMX720907:OOA720925 OWT720907:OXW720925 PGP720907:PHS720925 PQL720907:PRO720925 QAH720907:QBK720925 QKD720907:QLG720925 QTZ720907:QVC720925 RDV720907:REY720925 RNR720907:ROU720925 RXN720907:RYQ720925 SHJ720907:SIM720925 SRF720907:SSI720925 TBB720907:TCE720925 TKX720907:TMA720925 TUT720907:TVW720925 UEP720907:UFS720925 UOL720907:UPO720925 UYH720907:UZK720925 VID720907:VJG720925 VRZ720907:VTC720925 WBV720907:WCY720925 WLR720907:WMU720925 WVN720907:WWQ720925 F786443:AI786461 JB786443:KE786461 SX786443:UA786461 ACT786443:ADW786461 AMP786443:ANS786461 AWL786443:AXO786461 BGH786443:BHK786461 BQD786443:BRG786461 BZZ786443:CBC786461 CJV786443:CKY786461 CTR786443:CUU786461 DDN786443:DEQ786461 DNJ786443:DOM786461 DXF786443:DYI786461 EHB786443:EIE786461 EQX786443:ESA786461 FAT786443:FBW786461 FKP786443:FLS786461 FUL786443:FVO786461 GEH786443:GFK786461 GOD786443:GPG786461 GXZ786443:GZC786461 HHV786443:HIY786461 HRR786443:HSU786461 IBN786443:ICQ786461 ILJ786443:IMM786461 IVF786443:IWI786461 JFB786443:JGE786461 JOX786443:JQA786461 JYT786443:JZW786461 KIP786443:KJS786461 KSL786443:KTO786461 LCH786443:LDK786461 LMD786443:LNG786461 LVZ786443:LXC786461 MFV786443:MGY786461 MPR786443:MQU786461 MZN786443:NAQ786461 NJJ786443:NKM786461 NTF786443:NUI786461 ODB786443:OEE786461 OMX786443:OOA786461 OWT786443:OXW786461 PGP786443:PHS786461 PQL786443:PRO786461 QAH786443:QBK786461 QKD786443:QLG786461 QTZ786443:QVC786461 RDV786443:REY786461 RNR786443:ROU786461 RXN786443:RYQ786461 SHJ786443:SIM786461 SRF786443:SSI786461 TBB786443:TCE786461 TKX786443:TMA786461 TUT786443:TVW786461 UEP786443:UFS786461 UOL786443:UPO786461 UYH786443:UZK786461 VID786443:VJG786461 VRZ786443:VTC786461 WBV786443:WCY786461 WLR786443:WMU786461 WVN786443:WWQ786461 F851979:AI851997 JB851979:KE851997 SX851979:UA851997 ACT851979:ADW851997 AMP851979:ANS851997 AWL851979:AXO851997 BGH851979:BHK851997 BQD851979:BRG851997 BZZ851979:CBC851997 CJV851979:CKY851997 CTR851979:CUU851997 DDN851979:DEQ851997 DNJ851979:DOM851997 DXF851979:DYI851997 EHB851979:EIE851997 EQX851979:ESA851997 FAT851979:FBW851997 FKP851979:FLS851997 FUL851979:FVO851997 GEH851979:GFK851997 GOD851979:GPG851997 GXZ851979:GZC851997 HHV851979:HIY851997 HRR851979:HSU851997 IBN851979:ICQ851997 ILJ851979:IMM851997 IVF851979:IWI851997 JFB851979:JGE851997 JOX851979:JQA851997 JYT851979:JZW851997 KIP851979:KJS851997 KSL851979:KTO851997 LCH851979:LDK851997 LMD851979:LNG851997 LVZ851979:LXC851997 MFV851979:MGY851997 MPR851979:MQU851997 MZN851979:NAQ851997 NJJ851979:NKM851997 NTF851979:NUI851997 ODB851979:OEE851997 OMX851979:OOA851997 OWT851979:OXW851997 PGP851979:PHS851997 PQL851979:PRO851997 QAH851979:QBK851997 QKD851979:QLG851997 QTZ851979:QVC851997 RDV851979:REY851997 RNR851979:ROU851997 RXN851979:RYQ851997 SHJ851979:SIM851997 SRF851979:SSI851997 TBB851979:TCE851997 TKX851979:TMA851997 TUT851979:TVW851997 UEP851979:UFS851997 UOL851979:UPO851997 UYH851979:UZK851997 VID851979:VJG851997 VRZ851979:VTC851997 WBV851979:WCY851997 WLR851979:WMU851997 WVN851979:WWQ851997 F917515:AI917533 JB917515:KE917533 SX917515:UA917533 ACT917515:ADW917533 AMP917515:ANS917533 AWL917515:AXO917533 BGH917515:BHK917533 BQD917515:BRG917533 BZZ917515:CBC917533 CJV917515:CKY917533 CTR917515:CUU917533 DDN917515:DEQ917533 DNJ917515:DOM917533 DXF917515:DYI917533 EHB917515:EIE917533 EQX917515:ESA917533 FAT917515:FBW917533 FKP917515:FLS917533 FUL917515:FVO917533 GEH917515:GFK917533 GOD917515:GPG917533 GXZ917515:GZC917533 HHV917515:HIY917533 HRR917515:HSU917533 IBN917515:ICQ917533 ILJ917515:IMM917533 IVF917515:IWI917533 JFB917515:JGE917533 JOX917515:JQA917533 JYT917515:JZW917533 KIP917515:KJS917533 KSL917515:KTO917533 LCH917515:LDK917533 LMD917515:LNG917533 LVZ917515:LXC917533 MFV917515:MGY917533 MPR917515:MQU917533 MZN917515:NAQ917533 NJJ917515:NKM917533 NTF917515:NUI917533 ODB917515:OEE917533 OMX917515:OOA917533 OWT917515:OXW917533 PGP917515:PHS917533 PQL917515:PRO917533 QAH917515:QBK917533 QKD917515:QLG917533 QTZ917515:QVC917533 RDV917515:REY917533 RNR917515:ROU917533 RXN917515:RYQ917533 SHJ917515:SIM917533 SRF917515:SSI917533 TBB917515:TCE917533 TKX917515:TMA917533 TUT917515:TVW917533 UEP917515:UFS917533 UOL917515:UPO917533 UYH917515:UZK917533 VID917515:VJG917533 VRZ917515:VTC917533 WBV917515:WCY917533 WLR917515:WMU917533 WVN917515:WWQ917533 F983051:AI983069 JB983051:KE983069 SX983051:UA983069 ACT983051:ADW983069 AMP983051:ANS983069 AWL983051:AXO983069 BGH983051:BHK983069 BQD983051:BRG983069 BZZ983051:CBC983069 CJV983051:CKY983069 CTR983051:CUU983069 DDN983051:DEQ983069 DNJ983051:DOM983069 DXF983051:DYI983069 EHB983051:EIE983069 EQX983051:ESA983069 FAT983051:FBW983069 FKP983051:FLS983069 FUL983051:FVO983069 GEH983051:GFK983069 GOD983051:GPG983069 GXZ983051:GZC983069 HHV983051:HIY983069 HRR983051:HSU983069 IBN983051:ICQ983069 ILJ983051:IMM983069 IVF983051:IWI983069 JFB983051:JGE983069 JOX983051:JQA983069 JYT983051:JZW983069 KIP983051:KJS983069 KSL983051:KTO983069 LCH983051:LDK983069 LMD983051:LNG983069 LVZ983051:LXC983069 MFV983051:MGY983069 MPR983051:MQU983069 MZN983051:NAQ983069 NJJ983051:NKM983069 NTF983051:NUI983069 ODB983051:OEE983069 OMX983051:OOA983069 OWT983051:OXW983069 PGP983051:PHS983069 PQL983051:PRO983069 QAH983051:QBK983069 QKD983051:QLG983069 QTZ983051:QVC983069 RDV983051:REY983069 RNR983051:ROU983069 RXN983051:RYQ983069 SHJ983051:SIM983069 SRF983051:SSI983069 TBB983051:TCE983069 TKX983051:TMA983069 TUT983051:TVW983069 UEP983051:UFS983069 UOL983051:UPO983069 UYH983051:UZK983069 VID983051:VJG983069 VRZ983051:VTC983069 WBV983051:WCY983069 WLR983051:WMU983069 WVN983051:WWQ983069">
      <formula1>1E+22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7"/>
  <sheetViews>
    <sheetView topLeftCell="C3" workbookViewId="0">
      <selection sqref="A1:XFD1048576"/>
    </sheetView>
  </sheetViews>
  <sheetFormatPr defaultRowHeight="12.75" x14ac:dyDescent="0.2"/>
  <cols>
    <col min="1" max="1" width="9.140625" style="5" hidden="1" customWidth="1"/>
    <col min="2" max="2" width="9.140625" style="2" hidden="1" customWidth="1"/>
    <col min="3" max="3" width="9.140625" style="2"/>
    <col min="4" max="4" width="35.7109375" style="2" customWidth="1"/>
    <col min="5" max="5" width="8.7109375" style="2" customWidth="1"/>
    <col min="6" max="35" width="11.7109375" style="2" customWidth="1"/>
    <col min="36" max="256" width="9.140625" style="2"/>
    <col min="257" max="258" width="0" style="2" hidden="1" customWidth="1"/>
    <col min="259" max="259" width="9.140625" style="2"/>
    <col min="260" max="260" width="35.7109375" style="2" customWidth="1"/>
    <col min="261" max="261" width="8.7109375" style="2" customWidth="1"/>
    <col min="262" max="291" width="11.7109375" style="2" customWidth="1"/>
    <col min="292" max="512" width="9.140625" style="2"/>
    <col min="513" max="514" width="0" style="2" hidden="1" customWidth="1"/>
    <col min="515" max="515" width="9.140625" style="2"/>
    <col min="516" max="516" width="35.7109375" style="2" customWidth="1"/>
    <col min="517" max="517" width="8.7109375" style="2" customWidth="1"/>
    <col min="518" max="547" width="11.7109375" style="2" customWidth="1"/>
    <col min="548" max="768" width="9.140625" style="2"/>
    <col min="769" max="770" width="0" style="2" hidden="1" customWidth="1"/>
    <col min="771" max="771" width="9.140625" style="2"/>
    <col min="772" max="772" width="35.7109375" style="2" customWidth="1"/>
    <col min="773" max="773" width="8.7109375" style="2" customWidth="1"/>
    <col min="774" max="803" width="11.7109375" style="2" customWidth="1"/>
    <col min="804" max="1024" width="9.140625" style="2"/>
    <col min="1025" max="1026" width="0" style="2" hidden="1" customWidth="1"/>
    <col min="1027" max="1027" width="9.140625" style="2"/>
    <col min="1028" max="1028" width="35.7109375" style="2" customWidth="1"/>
    <col min="1029" max="1029" width="8.7109375" style="2" customWidth="1"/>
    <col min="1030" max="1059" width="11.7109375" style="2" customWidth="1"/>
    <col min="1060" max="1280" width="9.140625" style="2"/>
    <col min="1281" max="1282" width="0" style="2" hidden="1" customWidth="1"/>
    <col min="1283" max="1283" width="9.140625" style="2"/>
    <col min="1284" max="1284" width="35.7109375" style="2" customWidth="1"/>
    <col min="1285" max="1285" width="8.7109375" style="2" customWidth="1"/>
    <col min="1286" max="1315" width="11.7109375" style="2" customWidth="1"/>
    <col min="1316" max="1536" width="9.140625" style="2"/>
    <col min="1537" max="1538" width="0" style="2" hidden="1" customWidth="1"/>
    <col min="1539" max="1539" width="9.140625" style="2"/>
    <col min="1540" max="1540" width="35.7109375" style="2" customWidth="1"/>
    <col min="1541" max="1541" width="8.7109375" style="2" customWidth="1"/>
    <col min="1542" max="1571" width="11.7109375" style="2" customWidth="1"/>
    <col min="1572" max="1792" width="9.140625" style="2"/>
    <col min="1793" max="1794" width="0" style="2" hidden="1" customWidth="1"/>
    <col min="1795" max="1795" width="9.140625" style="2"/>
    <col min="1796" max="1796" width="35.7109375" style="2" customWidth="1"/>
    <col min="1797" max="1797" width="8.7109375" style="2" customWidth="1"/>
    <col min="1798" max="1827" width="11.7109375" style="2" customWidth="1"/>
    <col min="1828" max="2048" width="9.140625" style="2"/>
    <col min="2049" max="2050" width="0" style="2" hidden="1" customWidth="1"/>
    <col min="2051" max="2051" width="9.140625" style="2"/>
    <col min="2052" max="2052" width="35.7109375" style="2" customWidth="1"/>
    <col min="2053" max="2053" width="8.7109375" style="2" customWidth="1"/>
    <col min="2054" max="2083" width="11.7109375" style="2" customWidth="1"/>
    <col min="2084" max="2304" width="9.140625" style="2"/>
    <col min="2305" max="2306" width="0" style="2" hidden="1" customWidth="1"/>
    <col min="2307" max="2307" width="9.140625" style="2"/>
    <col min="2308" max="2308" width="35.7109375" style="2" customWidth="1"/>
    <col min="2309" max="2309" width="8.7109375" style="2" customWidth="1"/>
    <col min="2310" max="2339" width="11.7109375" style="2" customWidth="1"/>
    <col min="2340" max="2560" width="9.140625" style="2"/>
    <col min="2561" max="2562" width="0" style="2" hidden="1" customWidth="1"/>
    <col min="2563" max="2563" width="9.140625" style="2"/>
    <col min="2564" max="2564" width="35.7109375" style="2" customWidth="1"/>
    <col min="2565" max="2565" width="8.7109375" style="2" customWidth="1"/>
    <col min="2566" max="2595" width="11.7109375" style="2" customWidth="1"/>
    <col min="2596" max="2816" width="9.140625" style="2"/>
    <col min="2817" max="2818" width="0" style="2" hidden="1" customWidth="1"/>
    <col min="2819" max="2819" width="9.140625" style="2"/>
    <col min="2820" max="2820" width="35.7109375" style="2" customWidth="1"/>
    <col min="2821" max="2821" width="8.7109375" style="2" customWidth="1"/>
    <col min="2822" max="2851" width="11.7109375" style="2" customWidth="1"/>
    <col min="2852" max="3072" width="9.140625" style="2"/>
    <col min="3073" max="3074" width="0" style="2" hidden="1" customWidth="1"/>
    <col min="3075" max="3075" width="9.140625" style="2"/>
    <col min="3076" max="3076" width="35.7109375" style="2" customWidth="1"/>
    <col min="3077" max="3077" width="8.7109375" style="2" customWidth="1"/>
    <col min="3078" max="3107" width="11.7109375" style="2" customWidth="1"/>
    <col min="3108" max="3328" width="9.140625" style="2"/>
    <col min="3329" max="3330" width="0" style="2" hidden="1" customWidth="1"/>
    <col min="3331" max="3331" width="9.140625" style="2"/>
    <col min="3332" max="3332" width="35.7109375" style="2" customWidth="1"/>
    <col min="3333" max="3333" width="8.7109375" style="2" customWidth="1"/>
    <col min="3334" max="3363" width="11.7109375" style="2" customWidth="1"/>
    <col min="3364" max="3584" width="9.140625" style="2"/>
    <col min="3585" max="3586" width="0" style="2" hidden="1" customWidth="1"/>
    <col min="3587" max="3587" width="9.140625" style="2"/>
    <col min="3588" max="3588" width="35.7109375" style="2" customWidth="1"/>
    <col min="3589" max="3589" width="8.7109375" style="2" customWidth="1"/>
    <col min="3590" max="3619" width="11.7109375" style="2" customWidth="1"/>
    <col min="3620" max="3840" width="9.140625" style="2"/>
    <col min="3841" max="3842" width="0" style="2" hidden="1" customWidth="1"/>
    <col min="3843" max="3843" width="9.140625" style="2"/>
    <col min="3844" max="3844" width="35.7109375" style="2" customWidth="1"/>
    <col min="3845" max="3845" width="8.7109375" style="2" customWidth="1"/>
    <col min="3846" max="3875" width="11.7109375" style="2" customWidth="1"/>
    <col min="3876" max="4096" width="9.140625" style="2"/>
    <col min="4097" max="4098" width="0" style="2" hidden="1" customWidth="1"/>
    <col min="4099" max="4099" width="9.140625" style="2"/>
    <col min="4100" max="4100" width="35.7109375" style="2" customWidth="1"/>
    <col min="4101" max="4101" width="8.7109375" style="2" customWidth="1"/>
    <col min="4102" max="4131" width="11.7109375" style="2" customWidth="1"/>
    <col min="4132" max="4352" width="9.140625" style="2"/>
    <col min="4353" max="4354" width="0" style="2" hidden="1" customWidth="1"/>
    <col min="4355" max="4355" width="9.140625" style="2"/>
    <col min="4356" max="4356" width="35.7109375" style="2" customWidth="1"/>
    <col min="4357" max="4357" width="8.7109375" style="2" customWidth="1"/>
    <col min="4358" max="4387" width="11.7109375" style="2" customWidth="1"/>
    <col min="4388" max="4608" width="9.140625" style="2"/>
    <col min="4609" max="4610" width="0" style="2" hidden="1" customWidth="1"/>
    <col min="4611" max="4611" width="9.140625" style="2"/>
    <col min="4612" max="4612" width="35.7109375" style="2" customWidth="1"/>
    <col min="4613" max="4613" width="8.7109375" style="2" customWidth="1"/>
    <col min="4614" max="4643" width="11.7109375" style="2" customWidth="1"/>
    <col min="4644" max="4864" width="9.140625" style="2"/>
    <col min="4865" max="4866" width="0" style="2" hidden="1" customWidth="1"/>
    <col min="4867" max="4867" width="9.140625" style="2"/>
    <col min="4868" max="4868" width="35.7109375" style="2" customWidth="1"/>
    <col min="4869" max="4869" width="8.7109375" style="2" customWidth="1"/>
    <col min="4870" max="4899" width="11.7109375" style="2" customWidth="1"/>
    <col min="4900" max="5120" width="9.140625" style="2"/>
    <col min="5121" max="5122" width="0" style="2" hidden="1" customWidth="1"/>
    <col min="5123" max="5123" width="9.140625" style="2"/>
    <col min="5124" max="5124" width="35.7109375" style="2" customWidth="1"/>
    <col min="5125" max="5125" width="8.7109375" style="2" customWidth="1"/>
    <col min="5126" max="5155" width="11.7109375" style="2" customWidth="1"/>
    <col min="5156" max="5376" width="9.140625" style="2"/>
    <col min="5377" max="5378" width="0" style="2" hidden="1" customWidth="1"/>
    <col min="5379" max="5379" width="9.140625" style="2"/>
    <col min="5380" max="5380" width="35.7109375" style="2" customWidth="1"/>
    <col min="5381" max="5381" width="8.7109375" style="2" customWidth="1"/>
    <col min="5382" max="5411" width="11.7109375" style="2" customWidth="1"/>
    <col min="5412" max="5632" width="9.140625" style="2"/>
    <col min="5633" max="5634" width="0" style="2" hidden="1" customWidth="1"/>
    <col min="5635" max="5635" width="9.140625" style="2"/>
    <col min="5636" max="5636" width="35.7109375" style="2" customWidth="1"/>
    <col min="5637" max="5637" width="8.7109375" style="2" customWidth="1"/>
    <col min="5638" max="5667" width="11.7109375" style="2" customWidth="1"/>
    <col min="5668" max="5888" width="9.140625" style="2"/>
    <col min="5889" max="5890" width="0" style="2" hidden="1" customWidth="1"/>
    <col min="5891" max="5891" width="9.140625" style="2"/>
    <col min="5892" max="5892" width="35.7109375" style="2" customWidth="1"/>
    <col min="5893" max="5893" width="8.7109375" style="2" customWidth="1"/>
    <col min="5894" max="5923" width="11.7109375" style="2" customWidth="1"/>
    <col min="5924" max="6144" width="9.140625" style="2"/>
    <col min="6145" max="6146" width="0" style="2" hidden="1" customWidth="1"/>
    <col min="6147" max="6147" width="9.140625" style="2"/>
    <col min="6148" max="6148" width="35.7109375" style="2" customWidth="1"/>
    <col min="6149" max="6149" width="8.7109375" style="2" customWidth="1"/>
    <col min="6150" max="6179" width="11.7109375" style="2" customWidth="1"/>
    <col min="6180" max="6400" width="9.140625" style="2"/>
    <col min="6401" max="6402" width="0" style="2" hidden="1" customWidth="1"/>
    <col min="6403" max="6403" width="9.140625" style="2"/>
    <col min="6404" max="6404" width="35.7109375" style="2" customWidth="1"/>
    <col min="6405" max="6405" width="8.7109375" style="2" customWidth="1"/>
    <col min="6406" max="6435" width="11.7109375" style="2" customWidth="1"/>
    <col min="6436" max="6656" width="9.140625" style="2"/>
    <col min="6657" max="6658" width="0" style="2" hidden="1" customWidth="1"/>
    <col min="6659" max="6659" width="9.140625" style="2"/>
    <col min="6660" max="6660" width="35.7109375" style="2" customWidth="1"/>
    <col min="6661" max="6661" width="8.7109375" style="2" customWidth="1"/>
    <col min="6662" max="6691" width="11.7109375" style="2" customWidth="1"/>
    <col min="6692" max="6912" width="9.140625" style="2"/>
    <col min="6913" max="6914" width="0" style="2" hidden="1" customWidth="1"/>
    <col min="6915" max="6915" width="9.140625" style="2"/>
    <col min="6916" max="6916" width="35.7109375" style="2" customWidth="1"/>
    <col min="6917" max="6917" width="8.7109375" style="2" customWidth="1"/>
    <col min="6918" max="6947" width="11.7109375" style="2" customWidth="1"/>
    <col min="6948" max="7168" width="9.140625" style="2"/>
    <col min="7169" max="7170" width="0" style="2" hidden="1" customWidth="1"/>
    <col min="7171" max="7171" width="9.140625" style="2"/>
    <col min="7172" max="7172" width="35.7109375" style="2" customWidth="1"/>
    <col min="7173" max="7173" width="8.7109375" style="2" customWidth="1"/>
    <col min="7174" max="7203" width="11.7109375" style="2" customWidth="1"/>
    <col min="7204" max="7424" width="9.140625" style="2"/>
    <col min="7425" max="7426" width="0" style="2" hidden="1" customWidth="1"/>
    <col min="7427" max="7427" width="9.140625" style="2"/>
    <col min="7428" max="7428" width="35.7109375" style="2" customWidth="1"/>
    <col min="7429" max="7429" width="8.7109375" style="2" customWidth="1"/>
    <col min="7430" max="7459" width="11.7109375" style="2" customWidth="1"/>
    <col min="7460" max="7680" width="9.140625" style="2"/>
    <col min="7681" max="7682" width="0" style="2" hidden="1" customWidth="1"/>
    <col min="7683" max="7683" width="9.140625" style="2"/>
    <col min="7684" max="7684" width="35.7109375" style="2" customWidth="1"/>
    <col min="7685" max="7685" width="8.7109375" style="2" customWidth="1"/>
    <col min="7686" max="7715" width="11.7109375" style="2" customWidth="1"/>
    <col min="7716" max="7936" width="9.140625" style="2"/>
    <col min="7937" max="7938" width="0" style="2" hidden="1" customWidth="1"/>
    <col min="7939" max="7939" width="9.140625" style="2"/>
    <col min="7940" max="7940" width="35.7109375" style="2" customWidth="1"/>
    <col min="7941" max="7941" width="8.7109375" style="2" customWidth="1"/>
    <col min="7942" max="7971" width="11.7109375" style="2" customWidth="1"/>
    <col min="7972" max="8192" width="9.140625" style="2"/>
    <col min="8193" max="8194" width="0" style="2" hidden="1" customWidth="1"/>
    <col min="8195" max="8195" width="9.140625" style="2"/>
    <col min="8196" max="8196" width="35.7109375" style="2" customWidth="1"/>
    <col min="8197" max="8197" width="8.7109375" style="2" customWidth="1"/>
    <col min="8198" max="8227" width="11.7109375" style="2" customWidth="1"/>
    <col min="8228" max="8448" width="9.140625" style="2"/>
    <col min="8449" max="8450" width="0" style="2" hidden="1" customWidth="1"/>
    <col min="8451" max="8451" width="9.140625" style="2"/>
    <col min="8452" max="8452" width="35.7109375" style="2" customWidth="1"/>
    <col min="8453" max="8453" width="8.7109375" style="2" customWidth="1"/>
    <col min="8454" max="8483" width="11.7109375" style="2" customWidth="1"/>
    <col min="8484" max="8704" width="9.140625" style="2"/>
    <col min="8705" max="8706" width="0" style="2" hidden="1" customWidth="1"/>
    <col min="8707" max="8707" width="9.140625" style="2"/>
    <col min="8708" max="8708" width="35.7109375" style="2" customWidth="1"/>
    <col min="8709" max="8709" width="8.7109375" style="2" customWidth="1"/>
    <col min="8710" max="8739" width="11.7109375" style="2" customWidth="1"/>
    <col min="8740" max="8960" width="9.140625" style="2"/>
    <col min="8961" max="8962" width="0" style="2" hidden="1" customWidth="1"/>
    <col min="8963" max="8963" width="9.140625" style="2"/>
    <col min="8964" max="8964" width="35.7109375" style="2" customWidth="1"/>
    <col min="8965" max="8965" width="8.7109375" style="2" customWidth="1"/>
    <col min="8966" max="8995" width="11.7109375" style="2" customWidth="1"/>
    <col min="8996" max="9216" width="9.140625" style="2"/>
    <col min="9217" max="9218" width="0" style="2" hidden="1" customWidth="1"/>
    <col min="9219" max="9219" width="9.140625" style="2"/>
    <col min="9220" max="9220" width="35.7109375" style="2" customWidth="1"/>
    <col min="9221" max="9221" width="8.7109375" style="2" customWidth="1"/>
    <col min="9222" max="9251" width="11.7109375" style="2" customWidth="1"/>
    <col min="9252" max="9472" width="9.140625" style="2"/>
    <col min="9473" max="9474" width="0" style="2" hidden="1" customWidth="1"/>
    <col min="9475" max="9475" width="9.140625" style="2"/>
    <col min="9476" max="9476" width="35.7109375" style="2" customWidth="1"/>
    <col min="9477" max="9477" width="8.7109375" style="2" customWidth="1"/>
    <col min="9478" max="9507" width="11.7109375" style="2" customWidth="1"/>
    <col min="9508" max="9728" width="9.140625" style="2"/>
    <col min="9729" max="9730" width="0" style="2" hidden="1" customWidth="1"/>
    <col min="9731" max="9731" width="9.140625" style="2"/>
    <col min="9732" max="9732" width="35.7109375" style="2" customWidth="1"/>
    <col min="9733" max="9733" width="8.7109375" style="2" customWidth="1"/>
    <col min="9734" max="9763" width="11.7109375" style="2" customWidth="1"/>
    <col min="9764" max="9984" width="9.140625" style="2"/>
    <col min="9985" max="9986" width="0" style="2" hidden="1" customWidth="1"/>
    <col min="9987" max="9987" width="9.140625" style="2"/>
    <col min="9988" max="9988" width="35.7109375" style="2" customWidth="1"/>
    <col min="9989" max="9989" width="8.7109375" style="2" customWidth="1"/>
    <col min="9990" max="10019" width="11.7109375" style="2" customWidth="1"/>
    <col min="10020" max="10240" width="9.140625" style="2"/>
    <col min="10241" max="10242" width="0" style="2" hidden="1" customWidth="1"/>
    <col min="10243" max="10243" width="9.140625" style="2"/>
    <col min="10244" max="10244" width="35.7109375" style="2" customWidth="1"/>
    <col min="10245" max="10245" width="8.7109375" style="2" customWidth="1"/>
    <col min="10246" max="10275" width="11.7109375" style="2" customWidth="1"/>
    <col min="10276" max="10496" width="9.140625" style="2"/>
    <col min="10497" max="10498" width="0" style="2" hidden="1" customWidth="1"/>
    <col min="10499" max="10499" width="9.140625" style="2"/>
    <col min="10500" max="10500" width="35.7109375" style="2" customWidth="1"/>
    <col min="10501" max="10501" width="8.7109375" style="2" customWidth="1"/>
    <col min="10502" max="10531" width="11.7109375" style="2" customWidth="1"/>
    <col min="10532" max="10752" width="9.140625" style="2"/>
    <col min="10753" max="10754" width="0" style="2" hidden="1" customWidth="1"/>
    <col min="10755" max="10755" width="9.140625" style="2"/>
    <col min="10756" max="10756" width="35.7109375" style="2" customWidth="1"/>
    <col min="10757" max="10757" width="8.7109375" style="2" customWidth="1"/>
    <col min="10758" max="10787" width="11.7109375" style="2" customWidth="1"/>
    <col min="10788" max="11008" width="9.140625" style="2"/>
    <col min="11009" max="11010" width="0" style="2" hidden="1" customWidth="1"/>
    <col min="11011" max="11011" width="9.140625" style="2"/>
    <col min="11012" max="11012" width="35.7109375" style="2" customWidth="1"/>
    <col min="11013" max="11013" width="8.7109375" style="2" customWidth="1"/>
    <col min="11014" max="11043" width="11.7109375" style="2" customWidth="1"/>
    <col min="11044" max="11264" width="9.140625" style="2"/>
    <col min="11265" max="11266" width="0" style="2" hidden="1" customWidth="1"/>
    <col min="11267" max="11267" width="9.140625" style="2"/>
    <col min="11268" max="11268" width="35.7109375" style="2" customWidth="1"/>
    <col min="11269" max="11269" width="8.7109375" style="2" customWidth="1"/>
    <col min="11270" max="11299" width="11.7109375" style="2" customWidth="1"/>
    <col min="11300" max="11520" width="9.140625" style="2"/>
    <col min="11521" max="11522" width="0" style="2" hidden="1" customWidth="1"/>
    <col min="11523" max="11523" width="9.140625" style="2"/>
    <col min="11524" max="11524" width="35.7109375" style="2" customWidth="1"/>
    <col min="11525" max="11525" width="8.7109375" style="2" customWidth="1"/>
    <col min="11526" max="11555" width="11.7109375" style="2" customWidth="1"/>
    <col min="11556" max="11776" width="9.140625" style="2"/>
    <col min="11777" max="11778" width="0" style="2" hidden="1" customWidth="1"/>
    <col min="11779" max="11779" width="9.140625" style="2"/>
    <col min="11780" max="11780" width="35.7109375" style="2" customWidth="1"/>
    <col min="11781" max="11781" width="8.7109375" style="2" customWidth="1"/>
    <col min="11782" max="11811" width="11.7109375" style="2" customWidth="1"/>
    <col min="11812" max="12032" width="9.140625" style="2"/>
    <col min="12033" max="12034" width="0" style="2" hidden="1" customWidth="1"/>
    <col min="12035" max="12035" width="9.140625" style="2"/>
    <col min="12036" max="12036" width="35.7109375" style="2" customWidth="1"/>
    <col min="12037" max="12037" width="8.7109375" style="2" customWidth="1"/>
    <col min="12038" max="12067" width="11.7109375" style="2" customWidth="1"/>
    <col min="12068" max="12288" width="9.140625" style="2"/>
    <col min="12289" max="12290" width="0" style="2" hidden="1" customWidth="1"/>
    <col min="12291" max="12291" width="9.140625" style="2"/>
    <col min="12292" max="12292" width="35.7109375" style="2" customWidth="1"/>
    <col min="12293" max="12293" width="8.7109375" style="2" customWidth="1"/>
    <col min="12294" max="12323" width="11.7109375" style="2" customWidth="1"/>
    <col min="12324" max="12544" width="9.140625" style="2"/>
    <col min="12545" max="12546" width="0" style="2" hidden="1" customWidth="1"/>
    <col min="12547" max="12547" width="9.140625" style="2"/>
    <col min="12548" max="12548" width="35.7109375" style="2" customWidth="1"/>
    <col min="12549" max="12549" width="8.7109375" style="2" customWidth="1"/>
    <col min="12550" max="12579" width="11.7109375" style="2" customWidth="1"/>
    <col min="12580" max="12800" width="9.140625" style="2"/>
    <col min="12801" max="12802" width="0" style="2" hidden="1" customWidth="1"/>
    <col min="12803" max="12803" width="9.140625" style="2"/>
    <col min="12804" max="12804" width="35.7109375" style="2" customWidth="1"/>
    <col min="12805" max="12805" width="8.7109375" style="2" customWidth="1"/>
    <col min="12806" max="12835" width="11.7109375" style="2" customWidth="1"/>
    <col min="12836" max="13056" width="9.140625" style="2"/>
    <col min="13057" max="13058" width="0" style="2" hidden="1" customWidth="1"/>
    <col min="13059" max="13059" width="9.140625" style="2"/>
    <col min="13060" max="13060" width="35.7109375" style="2" customWidth="1"/>
    <col min="13061" max="13061" width="8.7109375" style="2" customWidth="1"/>
    <col min="13062" max="13091" width="11.7109375" style="2" customWidth="1"/>
    <col min="13092" max="13312" width="9.140625" style="2"/>
    <col min="13313" max="13314" width="0" style="2" hidden="1" customWidth="1"/>
    <col min="13315" max="13315" width="9.140625" style="2"/>
    <col min="13316" max="13316" width="35.7109375" style="2" customWidth="1"/>
    <col min="13317" max="13317" width="8.7109375" style="2" customWidth="1"/>
    <col min="13318" max="13347" width="11.7109375" style="2" customWidth="1"/>
    <col min="13348" max="13568" width="9.140625" style="2"/>
    <col min="13569" max="13570" width="0" style="2" hidden="1" customWidth="1"/>
    <col min="13571" max="13571" width="9.140625" style="2"/>
    <col min="13572" max="13572" width="35.7109375" style="2" customWidth="1"/>
    <col min="13573" max="13573" width="8.7109375" style="2" customWidth="1"/>
    <col min="13574" max="13603" width="11.7109375" style="2" customWidth="1"/>
    <col min="13604" max="13824" width="9.140625" style="2"/>
    <col min="13825" max="13826" width="0" style="2" hidden="1" customWidth="1"/>
    <col min="13827" max="13827" width="9.140625" style="2"/>
    <col min="13828" max="13828" width="35.7109375" style="2" customWidth="1"/>
    <col min="13829" max="13829" width="8.7109375" style="2" customWidth="1"/>
    <col min="13830" max="13859" width="11.7109375" style="2" customWidth="1"/>
    <col min="13860" max="14080" width="9.140625" style="2"/>
    <col min="14081" max="14082" width="0" style="2" hidden="1" customWidth="1"/>
    <col min="14083" max="14083" width="9.140625" style="2"/>
    <col min="14084" max="14084" width="35.7109375" style="2" customWidth="1"/>
    <col min="14085" max="14085" width="8.7109375" style="2" customWidth="1"/>
    <col min="14086" max="14115" width="11.7109375" style="2" customWidth="1"/>
    <col min="14116" max="14336" width="9.140625" style="2"/>
    <col min="14337" max="14338" width="0" style="2" hidden="1" customWidth="1"/>
    <col min="14339" max="14339" width="9.140625" style="2"/>
    <col min="14340" max="14340" width="35.7109375" style="2" customWidth="1"/>
    <col min="14341" max="14341" width="8.7109375" style="2" customWidth="1"/>
    <col min="14342" max="14371" width="11.7109375" style="2" customWidth="1"/>
    <col min="14372" max="14592" width="9.140625" style="2"/>
    <col min="14593" max="14594" width="0" style="2" hidden="1" customWidth="1"/>
    <col min="14595" max="14595" width="9.140625" style="2"/>
    <col min="14596" max="14596" width="35.7109375" style="2" customWidth="1"/>
    <col min="14597" max="14597" width="8.7109375" style="2" customWidth="1"/>
    <col min="14598" max="14627" width="11.7109375" style="2" customWidth="1"/>
    <col min="14628" max="14848" width="9.140625" style="2"/>
    <col min="14849" max="14850" width="0" style="2" hidden="1" customWidth="1"/>
    <col min="14851" max="14851" width="9.140625" style="2"/>
    <col min="14852" max="14852" width="35.7109375" style="2" customWidth="1"/>
    <col min="14853" max="14853" width="8.7109375" style="2" customWidth="1"/>
    <col min="14854" max="14883" width="11.7109375" style="2" customWidth="1"/>
    <col min="14884" max="15104" width="9.140625" style="2"/>
    <col min="15105" max="15106" width="0" style="2" hidden="1" customWidth="1"/>
    <col min="15107" max="15107" width="9.140625" style="2"/>
    <col min="15108" max="15108" width="35.7109375" style="2" customWidth="1"/>
    <col min="15109" max="15109" width="8.7109375" style="2" customWidth="1"/>
    <col min="15110" max="15139" width="11.7109375" style="2" customWidth="1"/>
    <col min="15140" max="15360" width="9.140625" style="2"/>
    <col min="15361" max="15362" width="0" style="2" hidden="1" customWidth="1"/>
    <col min="15363" max="15363" width="9.140625" style="2"/>
    <col min="15364" max="15364" width="35.7109375" style="2" customWidth="1"/>
    <col min="15365" max="15365" width="8.7109375" style="2" customWidth="1"/>
    <col min="15366" max="15395" width="11.7109375" style="2" customWidth="1"/>
    <col min="15396" max="15616" width="9.140625" style="2"/>
    <col min="15617" max="15618" width="0" style="2" hidden="1" customWidth="1"/>
    <col min="15619" max="15619" width="9.140625" style="2"/>
    <col min="15620" max="15620" width="35.7109375" style="2" customWidth="1"/>
    <col min="15621" max="15621" width="8.7109375" style="2" customWidth="1"/>
    <col min="15622" max="15651" width="11.7109375" style="2" customWidth="1"/>
    <col min="15652" max="15872" width="9.140625" style="2"/>
    <col min="15873" max="15874" width="0" style="2" hidden="1" customWidth="1"/>
    <col min="15875" max="15875" width="9.140625" style="2"/>
    <col min="15876" max="15876" width="35.7109375" style="2" customWidth="1"/>
    <col min="15877" max="15877" width="8.7109375" style="2" customWidth="1"/>
    <col min="15878" max="15907" width="11.7109375" style="2" customWidth="1"/>
    <col min="15908" max="16128" width="9.140625" style="2"/>
    <col min="16129" max="16130" width="0" style="2" hidden="1" customWidth="1"/>
    <col min="16131" max="16131" width="9.140625" style="2"/>
    <col min="16132" max="16132" width="35.7109375" style="2" customWidth="1"/>
    <col min="16133" max="16133" width="8.7109375" style="2" customWidth="1"/>
    <col min="16134" max="16163" width="11.7109375" style="2" customWidth="1"/>
    <col min="16164" max="16384" width="9.140625" style="2"/>
  </cols>
  <sheetData>
    <row r="1" spans="1:35" hidden="1" x14ac:dyDescent="0.2">
      <c r="A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35" hidden="1" x14ac:dyDescent="0.2">
      <c r="A2" s="4"/>
      <c r="F2" s="5" t="s">
        <v>0</v>
      </c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</row>
    <row r="3" spans="1:35" ht="20.25" customHeight="1" x14ac:dyDescent="0.2">
      <c r="A3" s="4"/>
      <c r="F3" s="5"/>
      <c r="G3" s="5"/>
      <c r="H3" s="6"/>
      <c r="I3" s="6"/>
      <c r="J3" s="6"/>
      <c r="K3" s="6"/>
      <c r="L3" s="5"/>
      <c r="M3" s="5"/>
      <c r="N3" s="5"/>
      <c r="O3" s="5"/>
      <c r="P3" s="5"/>
      <c r="Q3" s="7"/>
    </row>
    <row r="4" spans="1:35" ht="21" customHeight="1" thickBot="1" x14ac:dyDescent="0.25">
      <c r="A4" s="4"/>
      <c r="D4" s="227" t="s">
        <v>12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9"/>
    </row>
    <row r="6" spans="1:35" x14ac:dyDescent="0.2">
      <c r="D6" s="230" t="s">
        <v>13</v>
      </c>
      <c r="E6" s="230"/>
      <c r="F6" s="230"/>
      <c r="G6" s="230"/>
      <c r="H6" s="230"/>
      <c r="I6" s="230"/>
      <c r="L6" s="231"/>
      <c r="M6" s="231"/>
      <c r="N6" s="231"/>
      <c r="O6" s="231"/>
      <c r="P6" s="231"/>
      <c r="Q6" s="231"/>
    </row>
    <row r="7" spans="1:35" ht="39.75" customHeight="1" x14ac:dyDescent="0.2">
      <c r="D7" s="271" t="s">
        <v>14</v>
      </c>
      <c r="E7" s="273" t="s">
        <v>15</v>
      </c>
      <c r="F7" s="266" t="s">
        <v>16</v>
      </c>
      <c r="G7" s="267"/>
      <c r="H7" s="267"/>
      <c r="I7" s="267"/>
      <c r="J7" s="268"/>
      <c r="K7" s="266" t="s">
        <v>17</v>
      </c>
      <c r="L7" s="267"/>
      <c r="M7" s="267"/>
      <c r="N7" s="267"/>
      <c r="O7" s="268"/>
      <c r="P7" s="266" t="s">
        <v>18</v>
      </c>
      <c r="Q7" s="267"/>
      <c r="R7" s="267"/>
      <c r="S7" s="267"/>
      <c r="T7" s="268"/>
      <c r="U7" s="266" t="s">
        <v>19</v>
      </c>
      <c r="V7" s="267"/>
      <c r="W7" s="267"/>
      <c r="X7" s="267"/>
      <c r="Y7" s="268"/>
      <c r="Z7" s="266" t="s">
        <v>20</v>
      </c>
      <c r="AA7" s="267"/>
      <c r="AB7" s="267"/>
      <c r="AC7" s="267"/>
      <c r="AD7" s="268"/>
      <c r="AE7" s="266" t="s">
        <v>21</v>
      </c>
      <c r="AF7" s="267"/>
      <c r="AG7" s="267"/>
      <c r="AH7" s="267"/>
      <c r="AI7" s="269"/>
    </row>
    <row r="8" spans="1:35" x14ac:dyDescent="0.2">
      <c r="D8" s="271"/>
      <c r="E8" s="273"/>
      <c r="F8" s="266" t="s">
        <v>22</v>
      </c>
      <c r="G8" s="267" t="s">
        <v>23</v>
      </c>
      <c r="H8" s="267"/>
      <c r="I8" s="267"/>
      <c r="J8" s="268"/>
      <c r="K8" s="266" t="s">
        <v>22</v>
      </c>
      <c r="L8" s="267" t="s">
        <v>23</v>
      </c>
      <c r="M8" s="267"/>
      <c r="N8" s="267"/>
      <c r="O8" s="268"/>
      <c r="P8" s="266" t="s">
        <v>22</v>
      </c>
      <c r="Q8" s="267" t="s">
        <v>23</v>
      </c>
      <c r="R8" s="267"/>
      <c r="S8" s="267"/>
      <c r="T8" s="268"/>
      <c r="U8" s="266" t="s">
        <v>22</v>
      </c>
      <c r="V8" s="267" t="s">
        <v>23</v>
      </c>
      <c r="W8" s="267"/>
      <c r="X8" s="267"/>
      <c r="Y8" s="268"/>
      <c r="Z8" s="266" t="s">
        <v>22</v>
      </c>
      <c r="AA8" s="267" t="s">
        <v>23</v>
      </c>
      <c r="AB8" s="267"/>
      <c r="AC8" s="267"/>
      <c r="AD8" s="268"/>
      <c r="AE8" s="266" t="s">
        <v>22</v>
      </c>
      <c r="AF8" s="267" t="s">
        <v>23</v>
      </c>
      <c r="AG8" s="267"/>
      <c r="AH8" s="267"/>
      <c r="AI8" s="269"/>
    </row>
    <row r="9" spans="1:35" ht="13.5" thickBot="1" x14ac:dyDescent="0.25">
      <c r="D9" s="272"/>
      <c r="E9" s="274"/>
      <c r="F9" s="270"/>
      <c r="G9" s="34" t="s">
        <v>24</v>
      </c>
      <c r="H9" s="34" t="s">
        <v>25</v>
      </c>
      <c r="I9" s="34" t="s">
        <v>26</v>
      </c>
      <c r="J9" s="35" t="s">
        <v>27</v>
      </c>
      <c r="K9" s="270"/>
      <c r="L9" s="34" t="s">
        <v>24</v>
      </c>
      <c r="M9" s="34" t="s">
        <v>25</v>
      </c>
      <c r="N9" s="34" t="s">
        <v>26</v>
      </c>
      <c r="O9" s="35" t="s">
        <v>27</v>
      </c>
      <c r="P9" s="270"/>
      <c r="Q9" s="34" t="s">
        <v>24</v>
      </c>
      <c r="R9" s="34" t="s">
        <v>25</v>
      </c>
      <c r="S9" s="34" t="s">
        <v>26</v>
      </c>
      <c r="T9" s="35" t="s">
        <v>27</v>
      </c>
      <c r="U9" s="270"/>
      <c r="V9" s="34" t="s">
        <v>24</v>
      </c>
      <c r="W9" s="34" t="s">
        <v>25</v>
      </c>
      <c r="X9" s="34" t="s">
        <v>26</v>
      </c>
      <c r="Y9" s="35" t="s">
        <v>27</v>
      </c>
      <c r="Z9" s="270"/>
      <c r="AA9" s="34" t="s">
        <v>24</v>
      </c>
      <c r="AB9" s="34" t="s">
        <v>25</v>
      </c>
      <c r="AC9" s="34" t="s">
        <v>26</v>
      </c>
      <c r="AD9" s="35" t="s">
        <v>27</v>
      </c>
      <c r="AE9" s="270"/>
      <c r="AF9" s="34" t="s">
        <v>24</v>
      </c>
      <c r="AG9" s="34" t="s">
        <v>25</v>
      </c>
      <c r="AH9" s="34" t="s">
        <v>26</v>
      </c>
      <c r="AI9" s="36" t="s">
        <v>27</v>
      </c>
    </row>
    <row r="10" spans="1:35" ht="15" customHeight="1" x14ac:dyDescent="0.2">
      <c r="D10" s="11">
        <v>1</v>
      </c>
      <c r="E10" s="11">
        <v>2</v>
      </c>
      <c r="F10" s="11">
        <v>3</v>
      </c>
      <c r="G10" s="11">
        <v>4</v>
      </c>
      <c r="H10" s="11">
        <v>5</v>
      </c>
      <c r="I10" s="11">
        <v>6</v>
      </c>
      <c r="J10" s="11">
        <v>7</v>
      </c>
      <c r="K10" s="11">
        <v>8</v>
      </c>
      <c r="L10" s="11">
        <v>9</v>
      </c>
      <c r="M10" s="11">
        <v>10</v>
      </c>
      <c r="N10" s="11">
        <v>11</v>
      </c>
      <c r="O10" s="11">
        <v>12</v>
      </c>
      <c r="P10" s="11">
        <v>13</v>
      </c>
      <c r="Q10" s="11">
        <v>14</v>
      </c>
      <c r="R10" s="11">
        <v>15</v>
      </c>
      <c r="S10" s="11">
        <v>16</v>
      </c>
      <c r="T10" s="11">
        <v>17</v>
      </c>
      <c r="U10" s="11">
        <v>18</v>
      </c>
      <c r="V10" s="11">
        <v>19</v>
      </c>
      <c r="W10" s="11">
        <v>20</v>
      </c>
      <c r="X10" s="11">
        <v>21</v>
      </c>
      <c r="Y10" s="11">
        <v>22</v>
      </c>
      <c r="Z10" s="11">
        <v>23</v>
      </c>
      <c r="AA10" s="11">
        <v>24</v>
      </c>
      <c r="AB10" s="11">
        <v>25</v>
      </c>
      <c r="AC10" s="11">
        <v>26</v>
      </c>
      <c r="AD10" s="11">
        <v>27</v>
      </c>
      <c r="AE10" s="11">
        <v>28</v>
      </c>
      <c r="AF10" s="11">
        <v>29</v>
      </c>
      <c r="AG10" s="11">
        <v>30</v>
      </c>
      <c r="AH10" s="11">
        <v>31</v>
      </c>
      <c r="AI10" s="11">
        <v>32</v>
      </c>
    </row>
    <row r="11" spans="1:35" ht="45" customHeight="1" x14ac:dyDescent="0.2">
      <c r="A11" s="5" t="s">
        <v>28</v>
      </c>
      <c r="B11" s="5" t="s">
        <v>29</v>
      </c>
      <c r="C11" s="5"/>
      <c r="D11" s="12" t="s">
        <v>30</v>
      </c>
      <c r="E11" s="13">
        <v>100</v>
      </c>
      <c r="F11" s="14">
        <f>SUM(F12:F16)</f>
        <v>0</v>
      </c>
      <c r="G11" s="15">
        <f t="shared" ref="G11:AI11" si="0">SUM(G12:G16)</f>
        <v>0</v>
      </c>
      <c r="H11" s="15">
        <f t="shared" si="0"/>
        <v>0</v>
      </c>
      <c r="I11" s="15">
        <f t="shared" si="0"/>
        <v>0</v>
      </c>
      <c r="J11" s="16">
        <f t="shared" si="0"/>
        <v>0</v>
      </c>
      <c r="K11" s="14">
        <f t="shared" si="0"/>
        <v>0</v>
      </c>
      <c r="L11" s="15">
        <f t="shared" si="0"/>
        <v>0</v>
      </c>
      <c r="M11" s="15">
        <f t="shared" si="0"/>
        <v>0</v>
      </c>
      <c r="N11" s="15">
        <f t="shared" si="0"/>
        <v>0</v>
      </c>
      <c r="O11" s="16">
        <f t="shared" si="0"/>
        <v>0</v>
      </c>
      <c r="P11" s="14">
        <f t="shared" si="0"/>
        <v>0</v>
      </c>
      <c r="Q11" s="15">
        <f t="shared" si="0"/>
        <v>0</v>
      </c>
      <c r="R11" s="15">
        <f t="shared" si="0"/>
        <v>0</v>
      </c>
      <c r="S11" s="15">
        <f t="shared" si="0"/>
        <v>0</v>
      </c>
      <c r="T11" s="16">
        <f t="shared" si="0"/>
        <v>0</v>
      </c>
      <c r="U11" s="14">
        <f t="shared" si="0"/>
        <v>0</v>
      </c>
      <c r="V11" s="15">
        <f t="shared" si="0"/>
        <v>0</v>
      </c>
      <c r="W11" s="15">
        <f t="shared" si="0"/>
        <v>0</v>
      </c>
      <c r="X11" s="15">
        <f t="shared" si="0"/>
        <v>0</v>
      </c>
      <c r="Y11" s="16">
        <f t="shared" si="0"/>
        <v>0</v>
      </c>
      <c r="Z11" s="14">
        <f t="shared" si="0"/>
        <v>0</v>
      </c>
      <c r="AA11" s="15">
        <f t="shared" si="0"/>
        <v>0</v>
      </c>
      <c r="AB11" s="15">
        <f t="shared" si="0"/>
        <v>0</v>
      </c>
      <c r="AC11" s="15">
        <f t="shared" si="0"/>
        <v>0</v>
      </c>
      <c r="AD11" s="16">
        <f t="shared" si="0"/>
        <v>0</v>
      </c>
      <c r="AE11" s="14">
        <f t="shared" si="0"/>
        <v>0</v>
      </c>
      <c r="AF11" s="15">
        <f t="shared" si="0"/>
        <v>0</v>
      </c>
      <c r="AG11" s="15">
        <f t="shared" si="0"/>
        <v>0</v>
      </c>
      <c r="AH11" s="15">
        <f t="shared" si="0"/>
        <v>0</v>
      </c>
      <c r="AI11" s="16">
        <f t="shared" si="0"/>
        <v>0</v>
      </c>
    </row>
    <row r="12" spans="1:35" ht="45" customHeight="1" x14ac:dyDescent="0.2">
      <c r="A12" s="5" t="s">
        <v>28</v>
      </c>
      <c r="B12" s="5" t="s">
        <v>31</v>
      </c>
      <c r="C12" s="5"/>
      <c r="D12" s="12" t="s">
        <v>32</v>
      </c>
      <c r="E12" s="13">
        <v>111</v>
      </c>
      <c r="F12" s="14">
        <f>SUM(G12:J12)</f>
        <v>0</v>
      </c>
      <c r="G12" s="17">
        <v>0</v>
      </c>
      <c r="H12" s="17">
        <v>0</v>
      </c>
      <c r="I12" s="17">
        <v>0</v>
      </c>
      <c r="J12" s="18">
        <v>0</v>
      </c>
      <c r="K12" s="14">
        <f>SUM(L12:O12)</f>
        <v>0</v>
      </c>
      <c r="L12" s="17">
        <v>0</v>
      </c>
      <c r="M12" s="17">
        <v>0</v>
      </c>
      <c r="N12" s="17">
        <v>0</v>
      </c>
      <c r="O12" s="18">
        <v>0</v>
      </c>
      <c r="P12" s="14">
        <f>SUM(Q12:T12)</f>
        <v>0</v>
      </c>
      <c r="Q12" s="17">
        <v>0</v>
      </c>
      <c r="R12" s="17">
        <v>0</v>
      </c>
      <c r="S12" s="17">
        <v>0</v>
      </c>
      <c r="T12" s="18">
        <v>0</v>
      </c>
      <c r="U12" s="14">
        <f>SUM(V12:Y12)</f>
        <v>0</v>
      </c>
      <c r="V12" s="17">
        <v>0</v>
      </c>
      <c r="W12" s="17">
        <v>0</v>
      </c>
      <c r="X12" s="17">
        <v>0</v>
      </c>
      <c r="Y12" s="18">
        <v>0</v>
      </c>
      <c r="Z12" s="14">
        <f>SUM(AA12:AD12)</f>
        <v>0</v>
      </c>
      <c r="AA12" s="17">
        <v>0</v>
      </c>
      <c r="AB12" s="17">
        <v>0</v>
      </c>
      <c r="AC12" s="17">
        <v>0</v>
      </c>
      <c r="AD12" s="18">
        <v>0</v>
      </c>
      <c r="AE12" s="14">
        <f>SUM(AF12:AI12)</f>
        <v>0</v>
      </c>
      <c r="AF12" s="17">
        <v>0</v>
      </c>
      <c r="AG12" s="17">
        <v>0</v>
      </c>
      <c r="AH12" s="17">
        <v>0</v>
      </c>
      <c r="AI12" s="18">
        <v>0</v>
      </c>
    </row>
    <row r="13" spans="1:35" ht="45" customHeight="1" x14ac:dyDescent="0.2">
      <c r="A13" s="5" t="s">
        <v>28</v>
      </c>
      <c r="B13" s="5" t="s">
        <v>33</v>
      </c>
      <c r="C13" s="5"/>
      <c r="D13" s="12" t="s">
        <v>34</v>
      </c>
      <c r="E13" s="13">
        <v>121</v>
      </c>
      <c r="F13" s="14">
        <f>SUM(G13:J13)</f>
        <v>0</v>
      </c>
      <c r="G13" s="17">
        <v>0</v>
      </c>
      <c r="H13" s="17">
        <v>0</v>
      </c>
      <c r="I13" s="17">
        <v>0</v>
      </c>
      <c r="J13" s="18">
        <v>0</v>
      </c>
      <c r="K13" s="14">
        <f>SUM(L13:O13)</f>
        <v>0</v>
      </c>
      <c r="L13" s="17">
        <v>0</v>
      </c>
      <c r="M13" s="17">
        <v>0</v>
      </c>
      <c r="N13" s="17">
        <v>0</v>
      </c>
      <c r="O13" s="18">
        <v>0</v>
      </c>
      <c r="P13" s="14">
        <f>SUM(Q13:T13)</f>
        <v>0</v>
      </c>
      <c r="Q13" s="17">
        <v>0</v>
      </c>
      <c r="R13" s="17">
        <v>0</v>
      </c>
      <c r="S13" s="17">
        <v>0</v>
      </c>
      <c r="T13" s="18">
        <v>0</v>
      </c>
      <c r="U13" s="14">
        <f>SUM(V13:Y13)</f>
        <v>0</v>
      </c>
      <c r="V13" s="17">
        <v>0</v>
      </c>
      <c r="W13" s="17">
        <v>0</v>
      </c>
      <c r="X13" s="17">
        <v>0</v>
      </c>
      <c r="Y13" s="18">
        <v>0</v>
      </c>
      <c r="Z13" s="14">
        <f>SUM(AA13:AD13)</f>
        <v>0</v>
      </c>
      <c r="AA13" s="17">
        <v>0</v>
      </c>
      <c r="AB13" s="17">
        <v>0</v>
      </c>
      <c r="AC13" s="17">
        <v>0</v>
      </c>
      <c r="AD13" s="18">
        <v>0</v>
      </c>
      <c r="AE13" s="14">
        <f>SUM(AF13:AI13)</f>
        <v>0</v>
      </c>
      <c r="AF13" s="17">
        <v>0</v>
      </c>
      <c r="AG13" s="17">
        <v>0</v>
      </c>
      <c r="AH13" s="17">
        <v>0</v>
      </c>
      <c r="AI13" s="18">
        <v>0</v>
      </c>
    </row>
    <row r="14" spans="1:35" ht="45" customHeight="1" x14ac:dyDescent="0.2">
      <c r="A14" s="5" t="s">
        <v>28</v>
      </c>
      <c r="B14" s="5" t="s">
        <v>35</v>
      </c>
      <c r="C14" s="5"/>
      <c r="D14" s="12" t="s">
        <v>36</v>
      </c>
      <c r="E14" s="13">
        <v>131</v>
      </c>
      <c r="F14" s="14">
        <f>SUM(G14:J14)</f>
        <v>0</v>
      </c>
      <c r="G14" s="17">
        <v>0</v>
      </c>
      <c r="H14" s="17">
        <v>0</v>
      </c>
      <c r="I14" s="17">
        <v>0</v>
      </c>
      <c r="J14" s="18">
        <v>0</v>
      </c>
      <c r="K14" s="14">
        <f>SUM(L14:O14)</f>
        <v>0</v>
      </c>
      <c r="L14" s="17">
        <v>0</v>
      </c>
      <c r="M14" s="17">
        <v>0</v>
      </c>
      <c r="N14" s="17">
        <v>0</v>
      </c>
      <c r="O14" s="18">
        <v>0</v>
      </c>
      <c r="P14" s="14">
        <f>SUM(Q14:T14)</f>
        <v>0</v>
      </c>
      <c r="Q14" s="17">
        <v>0</v>
      </c>
      <c r="R14" s="17">
        <v>0</v>
      </c>
      <c r="S14" s="17">
        <v>0</v>
      </c>
      <c r="T14" s="18">
        <v>0</v>
      </c>
      <c r="U14" s="14">
        <f>SUM(V14:Y14)</f>
        <v>0</v>
      </c>
      <c r="V14" s="17">
        <v>0</v>
      </c>
      <c r="W14" s="17">
        <v>0</v>
      </c>
      <c r="X14" s="17">
        <v>0</v>
      </c>
      <c r="Y14" s="18">
        <v>0</v>
      </c>
      <c r="Z14" s="14">
        <f>SUM(AA14:AD14)</f>
        <v>0</v>
      </c>
      <c r="AA14" s="17">
        <v>0</v>
      </c>
      <c r="AB14" s="17">
        <v>0</v>
      </c>
      <c r="AC14" s="17">
        <v>0</v>
      </c>
      <c r="AD14" s="18">
        <v>0</v>
      </c>
      <c r="AE14" s="14">
        <f>SUM(AF14:AI14)</f>
        <v>0</v>
      </c>
      <c r="AF14" s="17">
        <v>0</v>
      </c>
      <c r="AG14" s="17">
        <v>0</v>
      </c>
      <c r="AH14" s="17">
        <v>0</v>
      </c>
      <c r="AI14" s="18">
        <v>0</v>
      </c>
    </row>
    <row r="15" spans="1:35" ht="45" customHeight="1" x14ac:dyDescent="0.2">
      <c r="A15" s="5" t="s">
        <v>28</v>
      </c>
      <c r="B15" s="5" t="s">
        <v>37</v>
      </c>
      <c r="C15" s="5"/>
      <c r="D15" s="12" t="s">
        <v>37</v>
      </c>
      <c r="E15" s="13">
        <v>141</v>
      </c>
      <c r="F15" s="14">
        <f>SUM(G15:J15)</f>
        <v>0</v>
      </c>
      <c r="G15" s="17">
        <v>0</v>
      </c>
      <c r="H15" s="17">
        <v>0</v>
      </c>
      <c r="I15" s="17">
        <v>0</v>
      </c>
      <c r="J15" s="18">
        <v>0</v>
      </c>
      <c r="K15" s="14">
        <f>SUM(L15:O15)</f>
        <v>0</v>
      </c>
      <c r="L15" s="17">
        <v>0</v>
      </c>
      <c r="M15" s="17">
        <v>0</v>
      </c>
      <c r="N15" s="17">
        <v>0</v>
      </c>
      <c r="O15" s="18">
        <v>0</v>
      </c>
      <c r="P15" s="14">
        <f>SUM(Q15:T15)</f>
        <v>0</v>
      </c>
      <c r="Q15" s="17">
        <v>0</v>
      </c>
      <c r="R15" s="17">
        <v>0</v>
      </c>
      <c r="S15" s="17">
        <v>0</v>
      </c>
      <c r="T15" s="18">
        <v>0</v>
      </c>
      <c r="U15" s="14">
        <f>SUM(V15:Y15)</f>
        <v>0</v>
      </c>
      <c r="V15" s="17">
        <v>0</v>
      </c>
      <c r="W15" s="17">
        <v>0</v>
      </c>
      <c r="X15" s="17">
        <v>0</v>
      </c>
      <c r="Y15" s="18">
        <v>0</v>
      </c>
      <c r="Z15" s="14">
        <f>SUM(AA15:AD15)</f>
        <v>0</v>
      </c>
      <c r="AA15" s="17">
        <v>0</v>
      </c>
      <c r="AB15" s="17">
        <v>0</v>
      </c>
      <c r="AC15" s="17">
        <v>0</v>
      </c>
      <c r="AD15" s="18">
        <v>0</v>
      </c>
      <c r="AE15" s="14">
        <f>SUM(AF15:AI15)</f>
        <v>0</v>
      </c>
      <c r="AF15" s="17">
        <v>0</v>
      </c>
      <c r="AG15" s="17">
        <v>0</v>
      </c>
      <c r="AH15" s="17">
        <v>0</v>
      </c>
      <c r="AI15" s="18">
        <v>0</v>
      </c>
    </row>
    <row r="16" spans="1:35" ht="45" customHeight="1" x14ac:dyDescent="0.2">
      <c r="A16" s="5" t="s">
        <v>28</v>
      </c>
      <c r="B16" s="5" t="s">
        <v>38</v>
      </c>
      <c r="C16" s="5"/>
      <c r="D16" s="12" t="s">
        <v>39</v>
      </c>
      <c r="E16" s="13">
        <v>151</v>
      </c>
      <c r="F16" s="14">
        <f>SUM(G16:J16)</f>
        <v>0</v>
      </c>
      <c r="G16" s="17">
        <v>0</v>
      </c>
      <c r="H16" s="17">
        <v>0</v>
      </c>
      <c r="I16" s="17">
        <v>0</v>
      </c>
      <c r="J16" s="18">
        <v>0</v>
      </c>
      <c r="K16" s="14">
        <f>SUM(L16:O16)</f>
        <v>0</v>
      </c>
      <c r="L16" s="17">
        <v>0</v>
      </c>
      <c r="M16" s="17">
        <v>0</v>
      </c>
      <c r="N16" s="17">
        <v>0</v>
      </c>
      <c r="O16" s="18">
        <v>0</v>
      </c>
      <c r="P16" s="14">
        <f>SUM(Q16:T16)</f>
        <v>0</v>
      </c>
      <c r="Q16" s="17">
        <v>0</v>
      </c>
      <c r="R16" s="17">
        <v>0</v>
      </c>
      <c r="S16" s="17">
        <v>0</v>
      </c>
      <c r="T16" s="18">
        <v>0</v>
      </c>
      <c r="U16" s="14">
        <f>SUM(V16:Y16)</f>
        <v>0</v>
      </c>
      <c r="V16" s="17">
        <v>0</v>
      </c>
      <c r="W16" s="17">
        <v>0</v>
      </c>
      <c r="X16" s="17">
        <v>0</v>
      </c>
      <c r="Y16" s="18">
        <v>0</v>
      </c>
      <c r="Z16" s="14">
        <f>SUM(AA16:AD16)</f>
        <v>0</v>
      </c>
      <c r="AA16" s="17">
        <v>0</v>
      </c>
      <c r="AB16" s="17">
        <v>0</v>
      </c>
      <c r="AC16" s="17">
        <v>0</v>
      </c>
      <c r="AD16" s="18">
        <v>0</v>
      </c>
      <c r="AE16" s="14">
        <f>SUM(AF16:AI16)</f>
        <v>0</v>
      </c>
      <c r="AF16" s="17">
        <v>0</v>
      </c>
      <c r="AG16" s="17">
        <v>0</v>
      </c>
      <c r="AH16" s="17">
        <v>0</v>
      </c>
      <c r="AI16" s="18">
        <v>0</v>
      </c>
    </row>
    <row r="17" spans="1:35" ht="45" customHeight="1" x14ac:dyDescent="0.2">
      <c r="A17" s="5" t="s">
        <v>40</v>
      </c>
      <c r="B17" s="5" t="s">
        <v>29</v>
      </c>
      <c r="C17" s="5"/>
      <c r="D17" s="12" t="s">
        <v>41</v>
      </c>
      <c r="E17" s="13">
        <v>200</v>
      </c>
      <c r="F17" s="14">
        <f t="shared" ref="F17:AI17" si="1">SUM(F18:F28)</f>
        <v>3909.1139000000003</v>
      </c>
      <c r="G17" s="15">
        <f t="shared" si="1"/>
        <v>395.72800000000001</v>
      </c>
      <c r="H17" s="15">
        <f t="shared" si="1"/>
        <v>17.603999999999999</v>
      </c>
      <c r="I17" s="15">
        <f t="shared" si="1"/>
        <v>2284.7429999999999</v>
      </c>
      <c r="J17" s="16">
        <f t="shared" si="1"/>
        <v>1211.0389</v>
      </c>
      <c r="K17" s="14">
        <f>SUM(K18:K28)</f>
        <v>8902.4054999999989</v>
      </c>
      <c r="L17" s="15">
        <f t="shared" si="1"/>
        <v>929.09829999999999</v>
      </c>
      <c r="M17" s="15">
        <f t="shared" si="1"/>
        <v>33.202800000000003</v>
      </c>
      <c r="N17" s="15">
        <f t="shared" si="1"/>
        <v>5891.0790000000006</v>
      </c>
      <c r="O17" s="16">
        <f t="shared" si="1"/>
        <v>2049.0254000000004</v>
      </c>
      <c r="P17" s="14">
        <f>SUM(P18:P28)</f>
        <v>3843.5249000000003</v>
      </c>
      <c r="Q17" s="15">
        <f t="shared" si="1"/>
        <v>395.72800000000001</v>
      </c>
      <c r="R17" s="15">
        <f t="shared" si="1"/>
        <v>17.603999999999999</v>
      </c>
      <c r="S17" s="15">
        <f t="shared" si="1"/>
        <v>2219.154</v>
      </c>
      <c r="T17" s="16">
        <f t="shared" si="1"/>
        <v>1211.0389</v>
      </c>
      <c r="U17" s="14">
        <f t="shared" si="1"/>
        <v>8806.4657999999981</v>
      </c>
      <c r="V17" s="15">
        <f t="shared" si="1"/>
        <v>929.09829999999999</v>
      </c>
      <c r="W17" s="15">
        <f t="shared" si="1"/>
        <v>33.202800000000003</v>
      </c>
      <c r="X17" s="15">
        <f t="shared" si="1"/>
        <v>5795.1393000000007</v>
      </c>
      <c r="Y17" s="16">
        <f t="shared" si="1"/>
        <v>2049.0254000000004</v>
      </c>
      <c r="Z17" s="14">
        <f t="shared" si="1"/>
        <v>65.588999999999999</v>
      </c>
      <c r="AA17" s="15">
        <f t="shared" si="1"/>
        <v>0</v>
      </c>
      <c r="AB17" s="15">
        <f t="shared" si="1"/>
        <v>0</v>
      </c>
      <c r="AC17" s="15">
        <f t="shared" si="1"/>
        <v>65.588999999999999</v>
      </c>
      <c r="AD17" s="16">
        <f t="shared" si="1"/>
        <v>0</v>
      </c>
      <c r="AE17" s="14">
        <f t="shared" si="1"/>
        <v>95.939700000000002</v>
      </c>
      <c r="AF17" s="15">
        <f t="shared" si="1"/>
        <v>0</v>
      </c>
      <c r="AG17" s="15">
        <f t="shared" si="1"/>
        <v>0</v>
      </c>
      <c r="AH17" s="15">
        <f t="shared" si="1"/>
        <v>95.939700000000002</v>
      </c>
      <c r="AI17" s="16">
        <f t="shared" si="1"/>
        <v>0</v>
      </c>
    </row>
    <row r="18" spans="1:35" ht="45" customHeight="1" x14ac:dyDescent="0.2">
      <c r="A18" s="5" t="s">
        <v>40</v>
      </c>
      <c r="B18" s="5" t="s">
        <v>31</v>
      </c>
      <c r="C18" s="5"/>
      <c r="D18" s="12" t="s">
        <v>32</v>
      </c>
      <c r="E18" s="13">
        <v>211</v>
      </c>
      <c r="F18" s="14">
        <f>SUM(G18:J18)</f>
        <v>728.22500000000002</v>
      </c>
      <c r="G18" s="17">
        <v>0</v>
      </c>
      <c r="H18" s="17">
        <v>0</v>
      </c>
      <c r="I18" s="17">
        <v>728.22500000000002</v>
      </c>
      <c r="J18" s="18">
        <v>0</v>
      </c>
      <c r="K18" s="14">
        <f>SUM(L18:O18)</f>
        <v>2208.8481000000002</v>
      </c>
      <c r="L18" s="17">
        <v>0</v>
      </c>
      <c r="M18" s="17">
        <v>0</v>
      </c>
      <c r="N18" s="17">
        <v>2208.8481000000002</v>
      </c>
      <c r="O18" s="18">
        <v>0</v>
      </c>
      <c r="P18" s="14">
        <f>SUM(Q18:T18)</f>
        <v>662.63599999999997</v>
      </c>
      <c r="Q18" s="17">
        <v>0</v>
      </c>
      <c r="R18" s="17">
        <v>0</v>
      </c>
      <c r="S18" s="17">
        <v>662.63599999999997</v>
      </c>
      <c r="T18" s="18">
        <v>0</v>
      </c>
      <c r="U18" s="14">
        <f>SUM(V18:Y18)</f>
        <v>2112.9083999999998</v>
      </c>
      <c r="V18" s="17">
        <v>0</v>
      </c>
      <c r="W18" s="17">
        <v>0</v>
      </c>
      <c r="X18" s="17">
        <v>2112.9083999999998</v>
      </c>
      <c r="Y18" s="18">
        <v>0</v>
      </c>
      <c r="Z18" s="14">
        <f>SUM(AA18:AD18)</f>
        <v>65.588999999999999</v>
      </c>
      <c r="AA18" s="17">
        <v>0</v>
      </c>
      <c r="AB18" s="17">
        <v>0</v>
      </c>
      <c r="AC18" s="17">
        <v>65.588999999999999</v>
      </c>
      <c r="AD18" s="18">
        <v>0</v>
      </c>
      <c r="AE18" s="14">
        <f>SUM(AF18:AI18)</f>
        <v>95.939700000000002</v>
      </c>
      <c r="AF18" s="17">
        <v>0</v>
      </c>
      <c r="AG18" s="17">
        <v>0</v>
      </c>
      <c r="AH18" s="17">
        <v>95.939700000000002</v>
      </c>
      <c r="AI18" s="18">
        <v>0</v>
      </c>
    </row>
    <row r="19" spans="1:35" ht="45" customHeight="1" x14ac:dyDescent="0.2">
      <c r="A19" s="5" t="s">
        <v>40</v>
      </c>
      <c r="B19" s="5" t="s">
        <v>33</v>
      </c>
      <c r="C19" s="5"/>
      <c r="D19" s="12" t="s">
        <v>42</v>
      </c>
      <c r="E19" s="13">
        <v>221</v>
      </c>
      <c r="F19" s="14">
        <f t="shared" ref="F19:F28" si="2">SUM(G19:J19)</f>
        <v>200.172</v>
      </c>
      <c r="G19" s="17">
        <v>0</v>
      </c>
      <c r="H19" s="17">
        <v>0</v>
      </c>
      <c r="I19" s="17">
        <v>197.607</v>
      </c>
      <c r="J19" s="18">
        <v>2.5649999999999999</v>
      </c>
      <c r="K19" s="14">
        <f t="shared" ref="K19:K28" si="3">SUM(L19:O19)</f>
        <v>607.65260000000001</v>
      </c>
      <c r="L19" s="17">
        <v>0</v>
      </c>
      <c r="M19" s="17">
        <v>0</v>
      </c>
      <c r="N19" s="17">
        <v>607.60479999999995</v>
      </c>
      <c r="O19" s="18">
        <v>4.7800000000000002E-2</v>
      </c>
      <c r="P19" s="14">
        <f t="shared" ref="P19:P28" si="4">SUM(Q19:T19)</f>
        <v>200.172</v>
      </c>
      <c r="Q19" s="17">
        <v>0</v>
      </c>
      <c r="R19" s="17">
        <v>0</v>
      </c>
      <c r="S19" s="17">
        <v>197.607</v>
      </c>
      <c r="T19" s="18">
        <v>2.5649999999999999</v>
      </c>
      <c r="U19" s="14">
        <f t="shared" ref="U19:U28" si="5">SUM(V19:Y19)</f>
        <v>607.65260000000001</v>
      </c>
      <c r="V19" s="17">
        <v>0</v>
      </c>
      <c r="W19" s="17">
        <v>0</v>
      </c>
      <c r="X19" s="17">
        <v>607.60479999999995</v>
      </c>
      <c r="Y19" s="18">
        <v>4.7800000000000002E-2</v>
      </c>
      <c r="Z19" s="14">
        <f t="shared" ref="Z19:Z28" si="6">SUM(AA19:AD19)</f>
        <v>0</v>
      </c>
      <c r="AA19" s="17">
        <v>0</v>
      </c>
      <c r="AB19" s="17">
        <v>0</v>
      </c>
      <c r="AC19" s="17">
        <v>0</v>
      </c>
      <c r="AD19" s="18">
        <v>0</v>
      </c>
      <c r="AE19" s="14">
        <f t="shared" ref="AE19:AE28" si="7">SUM(AF19:AI19)</f>
        <v>0</v>
      </c>
      <c r="AF19" s="17">
        <v>0</v>
      </c>
      <c r="AG19" s="17">
        <v>0</v>
      </c>
      <c r="AH19" s="17">
        <v>0</v>
      </c>
      <c r="AI19" s="18">
        <v>0</v>
      </c>
    </row>
    <row r="20" spans="1:35" ht="45" customHeight="1" x14ac:dyDescent="0.2">
      <c r="A20" s="5" t="s">
        <v>40</v>
      </c>
      <c r="B20" s="5" t="s">
        <v>35</v>
      </c>
      <c r="C20" s="5"/>
      <c r="D20" s="12" t="s">
        <v>36</v>
      </c>
      <c r="E20" s="13">
        <v>231</v>
      </c>
      <c r="F20" s="14">
        <f t="shared" si="2"/>
        <v>0</v>
      </c>
      <c r="G20" s="17">
        <v>0</v>
      </c>
      <c r="H20" s="17">
        <v>0</v>
      </c>
      <c r="I20" s="17">
        <v>0</v>
      </c>
      <c r="J20" s="18">
        <v>0</v>
      </c>
      <c r="K20" s="14">
        <f t="shared" si="3"/>
        <v>0</v>
      </c>
      <c r="L20" s="17">
        <v>0</v>
      </c>
      <c r="M20" s="17">
        <v>0</v>
      </c>
      <c r="N20" s="17">
        <v>0</v>
      </c>
      <c r="O20" s="18">
        <v>0</v>
      </c>
      <c r="P20" s="14">
        <f t="shared" si="4"/>
        <v>0</v>
      </c>
      <c r="Q20" s="17">
        <v>0</v>
      </c>
      <c r="R20" s="17">
        <v>0</v>
      </c>
      <c r="S20" s="17">
        <v>0</v>
      </c>
      <c r="T20" s="18">
        <v>0</v>
      </c>
      <c r="U20" s="14">
        <f t="shared" si="5"/>
        <v>0</v>
      </c>
      <c r="V20" s="17">
        <v>0</v>
      </c>
      <c r="W20" s="17">
        <v>0</v>
      </c>
      <c r="X20" s="17">
        <v>0</v>
      </c>
      <c r="Y20" s="18">
        <v>0</v>
      </c>
      <c r="Z20" s="14">
        <f t="shared" si="6"/>
        <v>0</v>
      </c>
      <c r="AA20" s="17">
        <v>0</v>
      </c>
      <c r="AB20" s="17">
        <v>0</v>
      </c>
      <c r="AC20" s="17">
        <v>0</v>
      </c>
      <c r="AD20" s="18">
        <v>0</v>
      </c>
      <c r="AE20" s="14">
        <f t="shared" si="7"/>
        <v>0</v>
      </c>
      <c r="AF20" s="17">
        <v>0</v>
      </c>
      <c r="AG20" s="17">
        <v>0</v>
      </c>
      <c r="AH20" s="17">
        <v>0</v>
      </c>
      <c r="AI20" s="18">
        <v>0</v>
      </c>
    </row>
    <row r="21" spans="1:35" ht="45" customHeight="1" x14ac:dyDescent="0.2">
      <c r="A21" s="5" t="s">
        <v>40</v>
      </c>
      <c r="B21" s="5" t="s">
        <v>43</v>
      </c>
      <c r="C21" s="5"/>
      <c r="D21" s="12" t="s">
        <v>44</v>
      </c>
      <c r="E21" s="13">
        <v>241</v>
      </c>
      <c r="F21" s="14">
        <f t="shared" si="2"/>
        <v>0</v>
      </c>
      <c r="G21" s="17">
        <v>0</v>
      </c>
      <c r="H21" s="17">
        <v>0</v>
      </c>
      <c r="I21" s="17">
        <v>0</v>
      </c>
      <c r="J21" s="18">
        <v>0</v>
      </c>
      <c r="K21" s="14">
        <f t="shared" si="3"/>
        <v>0</v>
      </c>
      <c r="L21" s="17">
        <v>0</v>
      </c>
      <c r="M21" s="17">
        <v>0</v>
      </c>
      <c r="N21" s="17">
        <v>0</v>
      </c>
      <c r="O21" s="18">
        <v>0</v>
      </c>
      <c r="P21" s="14">
        <f t="shared" si="4"/>
        <v>0</v>
      </c>
      <c r="Q21" s="17">
        <v>0</v>
      </c>
      <c r="R21" s="17">
        <v>0</v>
      </c>
      <c r="S21" s="17">
        <v>0</v>
      </c>
      <c r="T21" s="18">
        <v>0</v>
      </c>
      <c r="U21" s="14">
        <f t="shared" si="5"/>
        <v>0</v>
      </c>
      <c r="V21" s="17">
        <v>0</v>
      </c>
      <c r="W21" s="17">
        <v>0</v>
      </c>
      <c r="X21" s="17">
        <v>0</v>
      </c>
      <c r="Y21" s="18">
        <v>0</v>
      </c>
      <c r="Z21" s="14">
        <f t="shared" si="6"/>
        <v>0</v>
      </c>
      <c r="AA21" s="17">
        <v>0</v>
      </c>
      <c r="AB21" s="17">
        <v>0</v>
      </c>
      <c r="AC21" s="17">
        <v>0</v>
      </c>
      <c r="AD21" s="18">
        <v>0</v>
      </c>
      <c r="AE21" s="14">
        <f t="shared" si="7"/>
        <v>0</v>
      </c>
      <c r="AF21" s="17">
        <v>0</v>
      </c>
      <c r="AG21" s="17">
        <v>0</v>
      </c>
      <c r="AH21" s="17">
        <v>0</v>
      </c>
      <c r="AI21" s="18">
        <v>0</v>
      </c>
    </row>
    <row r="22" spans="1:35" ht="45" customHeight="1" x14ac:dyDescent="0.2">
      <c r="A22" s="5" t="s">
        <v>40</v>
      </c>
      <c r="B22" s="5" t="s">
        <v>38</v>
      </c>
      <c r="C22" s="5"/>
      <c r="D22" s="12" t="s">
        <v>39</v>
      </c>
      <c r="E22" s="13">
        <v>251</v>
      </c>
      <c r="F22" s="14">
        <f t="shared" si="2"/>
        <v>0</v>
      </c>
      <c r="G22" s="17">
        <v>0</v>
      </c>
      <c r="H22" s="17">
        <v>0</v>
      </c>
      <c r="I22" s="17">
        <v>0</v>
      </c>
      <c r="J22" s="18">
        <v>0</v>
      </c>
      <c r="K22" s="14">
        <f t="shared" si="3"/>
        <v>0</v>
      </c>
      <c r="L22" s="17">
        <v>0</v>
      </c>
      <c r="M22" s="17">
        <v>0</v>
      </c>
      <c r="N22" s="17">
        <v>0</v>
      </c>
      <c r="O22" s="18">
        <v>0</v>
      </c>
      <c r="P22" s="14">
        <f t="shared" si="4"/>
        <v>0</v>
      </c>
      <c r="Q22" s="17">
        <v>0</v>
      </c>
      <c r="R22" s="17">
        <v>0</v>
      </c>
      <c r="S22" s="17">
        <v>0</v>
      </c>
      <c r="T22" s="18">
        <v>0</v>
      </c>
      <c r="U22" s="14">
        <f t="shared" si="5"/>
        <v>0</v>
      </c>
      <c r="V22" s="17">
        <v>0</v>
      </c>
      <c r="W22" s="17">
        <v>0</v>
      </c>
      <c r="X22" s="17">
        <v>0</v>
      </c>
      <c r="Y22" s="18">
        <v>0</v>
      </c>
      <c r="Z22" s="14">
        <f t="shared" si="6"/>
        <v>0</v>
      </c>
      <c r="AA22" s="17">
        <v>0</v>
      </c>
      <c r="AB22" s="17">
        <v>0</v>
      </c>
      <c r="AC22" s="17">
        <v>0</v>
      </c>
      <c r="AD22" s="18">
        <v>0</v>
      </c>
      <c r="AE22" s="14">
        <f t="shared" si="7"/>
        <v>0</v>
      </c>
      <c r="AF22" s="17">
        <v>0</v>
      </c>
      <c r="AG22" s="17">
        <v>0</v>
      </c>
      <c r="AH22" s="17">
        <v>0</v>
      </c>
      <c r="AI22" s="18">
        <v>0</v>
      </c>
    </row>
    <row r="23" spans="1:35" ht="45" customHeight="1" x14ac:dyDescent="0.2">
      <c r="A23" s="5" t="s">
        <v>40</v>
      </c>
      <c r="B23" s="5" t="s">
        <v>45</v>
      </c>
      <c r="C23" s="5"/>
      <c r="D23" s="12" t="s">
        <v>46</v>
      </c>
      <c r="E23" s="13">
        <v>261</v>
      </c>
      <c r="F23" s="14">
        <f t="shared" si="2"/>
        <v>896.53800000000001</v>
      </c>
      <c r="G23" s="17">
        <v>395.72800000000001</v>
      </c>
      <c r="H23" s="17">
        <v>6.8869999999999996</v>
      </c>
      <c r="I23" s="17">
        <v>267.54000000000002</v>
      </c>
      <c r="J23" s="18">
        <v>226.38300000000001</v>
      </c>
      <c r="K23" s="14">
        <f t="shared" si="3"/>
        <v>2331.7205999999996</v>
      </c>
      <c r="L23" s="17">
        <v>929.09829999999999</v>
      </c>
      <c r="M23" s="17">
        <v>20.284600000000001</v>
      </c>
      <c r="N23" s="17">
        <v>672.64189999999996</v>
      </c>
      <c r="O23" s="18">
        <v>709.69579999999996</v>
      </c>
      <c r="P23" s="14">
        <f t="shared" si="4"/>
        <v>896.53800000000001</v>
      </c>
      <c r="Q23" s="17">
        <v>395.72800000000001</v>
      </c>
      <c r="R23" s="17">
        <v>6.8869999999999996</v>
      </c>
      <c r="S23" s="17">
        <v>267.54000000000002</v>
      </c>
      <c r="T23" s="18">
        <v>226.38300000000001</v>
      </c>
      <c r="U23" s="14">
        <f t="shared" si="5"/>
        <v>2331.7205999999996</v>
      </c>
      <c r="V23" s="17">
        <v>929.09829999999999</v>
      </c>
      <c r="W23" s="17">
        <v>20.284600000000001</v>
      </c>
      <c r="X23" s="17">
        <v>672.64189999999996</v>
      </c>
      <c r="Y23" s="18">
        <v>709.69579999999996</v>
      </c>
      <c r="Z23" s="14">
        <f t="shared" si="6"/>
        <v>0</v>
      </c>
      <c r="AA23" s="17">
        <v>0</v>
      </c>
      <c r="AB23" s="17">
        <v>0</v>
      </c>
      <c r="AC23" s="17">
        <v>0</v>
      </c>
      <c r="AD23" s="18">
        <v>0</v>
      </c>
      <c r="AE23" s="14">
        <f t="shared" si="7"/>
        <v>0</v>
      </c>
      <c r="AF23" s="17">
        <v>0</v>
      </c>
      <c r="AG23" s="17">
        <v>0</v>
      </c>
      <c r="AH23" s="17">
        <v>0</v>
      </c>
      <c r="AI23" s="18">
        <v>0</v>
      </c>
    </row>
    <row r="24" spans="1:35" ht="45" customHeight="1" x14ac:dyDescent="0.2">
      <c r="A24" s="5" t="s">
        <v>40</v>
      </c>
      <c r="B24" s="5" t="s">
        <v>47</v>
      </c>
      <c r="C24" s="5"/>
      <c r="D24" s="12" t="s">
        <v>48</v>
      </c>
      <c r="E24" s="13">
        <v>271</v>
      </c>
      <c r="F24" s="14">
        <f t="shared" si="2"/>
        <v>2.351</v>
      </c>
      <c r="G24" s="17">
        <v>0</v>
      </c>
      <c r="H24" s="17">
        <v>0</v>
      </c>
      <c r="I24" s="17">
        <v>2.2959999999999998</v>
      </c>
      <c r="J24" s="18">
        <v>5.5E-2</v>
      </c>
      <c r="K24" s="14">
        <f t="shared" si="3"/>
        <v>7.4998000000000005</v>
      </c>
      <c r="L24" s="17">
        <v>0</v>
      </c>
      <c r="M24" s="17">
        <v>0</v>
      </c>
      <c r="N24" s="17">
        <v>7.3029000000000002</v>
      </c>
      <c r="O24" s="18">
        <v>0.19689999999999999</v>
      </c>
      <c r="P24" s="14">
        <f t="shared" si="4"/>
        <v>2.351</v>
      </c>
      <c r="Q24" s="17">
        <v>0</v>
      </c>
      <c r="R24" s="17">
        <v>0</v>
      </c>
      <c r="S24" s="17">
        <v>2.2959999999999998</v>
      </c>
      <c r="T24" s="18">
        <v>5.5E-2</v>
      </c>
      <c r="U24" s="14">
        <f t="shared" si="5"/>
        <v>7.4998000000000005</v>
      </c>
      <c r="V24" s="17">
        <v>0</v>
      </c>
      <c r="W24" s="17">
        <v>0</v>
      </c>
      <c r="X24" s="17">
        <v>7.3029000000000002</v>
      </c>
      <c r="Y24" s="18">
        <v>0.19689999999999999</v>
      </c>
      <c r="Z24" s="14">
        <f t="shared" si="6"/>
        <v>0</v>
      </c>
      <c r="AA24" s="17">
        <v>0</v>
      </c>
      <c r="AB24" s="17">
        <v>0</v>
      </c>
      <c r="AC24" s="17">
        <v>0</v>
      </c>
      <c r="AD24" s="18">
        <v>0</v>
      </c>
      <c r="AE24" s="14">
        <f t="shared" si="7"/>
        <v>0</v>
      </c>
      <c r="AF24" s="17">
        <v>0</v>
      </c>
      <c r="AG24" s="17">
        <v>0</v>
      </c>
      <c r="AH24" s="17">
        <v>0</v>
      </c>
      <c r="AI24" s="18">
        <v>0</v>
      </c>
    </row>
    <row r="25" spans="1:35" ht="45" customHeight="1" x14ac:dyDescent="0.2">
      <c r="A25" s="5" t="s">
        <v>40</v>
      </c>
      <c r="B25" s="5" t="s">
        <v>37</v>
      </c>
      <c r="C25" s="5"/>
      <c r="D25" s="12" t="s">
        <v>49</v>
      </c>
      <c r="E25" s="13">
        <v>281</v>
      </c>
      <c r="F25" s="14">
        <f>SUM(G25:J25)</f>
        <v>362.59799999999996</v>
      </c>
      <c r="G25" s="17">
        <v>0</v>
      </c>
      <c r="H25" s="17">
        <v>0</v>
      </c>
      <c r="I25" s="17">
        <v>295.95999999999998</v>
      </c>
      <c r="J25" s="18">
        <v>66.638000000000005</v>
      </c>
      <c r="K25" s="14">
        <f>SUM(L25:O25)</f>
        <v>1169.4555</v>
      </c>
      <c r="L25" s="17">
        <v>0</v>
      </c>
      <c r="M25" s="17">
        <v>0</v>
      </c>
      <c r="N25" s="17">
        <v>941.7364</v>
      </c>
      <c r="O25" s="18">
        <v>227.7191</v>
      </c>
      <c r="P25" s="14">
        <f>SUM(Q25:T25)</f>
        <v>362.59799999999996</v>
      </c>
      <c r="Q25" s="17">
        <v>0</v>
      </c>
      <c r="R25" s="17">
        <v>0</v>
      </c>
      <c r="S25" s="17">
        <v>295.95999999999998</v>
      </c>
      <c r="T25" s="18">
        <v>66.638000000000005</v>
      </c>
      <c r="U25" s="14">
        <f>SUM(V25:Y25)</f>
        <v>1169.4555</v>
      </c>
      <c r="V25" s="17">
        <v>0</v>
      </c>
      <c r="W25" s="17">
        <v>0</v>
      </c>
      <c r="X25" s="17">
        <v>941.7364</v>
      </c>
      <c r="Y25" s="18">
        <v>227.7191</v>
      </c>
      <c r="Z25" s="14">
        <f>SUM(AA25:AD25)</f>
        <v>0</v>
      </c>
      <c r="AA25" s="17">
        <v>0</v>
      </c>
      <c r="AB25" s="17">
        <v>0</v>
      </c>
      <c r="AC25" s="17">
        <v>0</v>
      </c>
      <c r="AD25" s="18">
        <v>0</v>
      </c>
      <c r="AE25" s="14">
        <f>SUM(AF25:AI25)</f>
        <v>0</v>
      </c>
      <c r="AF25" s="17">
        <v>0</v>
      </c>
      <c r="AG25" s="17">
        <v>0</v>
      </c>
      <c r="AH25" s="17">
        <v>0</v>
      </c>
      <c r="AI25" s="18">
        <v>0</v>
      </c>
    </row>
    <row r="26" spans="1:35" ht="45" customHeight="1" x14ac:dyDescent="0.2">
      <c r="A26" s="5" t="s">
        <v>40</v>
      </c>
      <c r="B26" s="5" t="s">
        <v>37</v>
      </c>
      <c r="C26" s="5"/>
      <c r="D26" s="12" t="s">
        <v>37</v>
      </c>
      <c r="E26" s="13">
        <v>301</v>
      </c>
      <c r="F26" s="14">
        <f t="shared" si="2"/>
        <v>323.52190000000002</v>
      </c>
      <c r="G26" s="17">
        <v>0</v>
      </c>
      <c r="H26" s="17">
        <v>0</v>
      </c>
      <c r="I26" s="17">
        <v>317.47399999999999</v>
      </c>
      <c r="J26" s="18">
        <v>6.0479000000000003</v>
      </c>
      <c r="K26" s="14">
        <f t="shared" si="3"/>
        <v>894.85290000000009</v>
      </c>
      <c r="L26" s="17">
        <v>0</v>
      </c>
      <c r="M26" s="17">
        <v>0</v>
      </c>
      <c r="N26" s="17">
        <v>879.61080000000004</v>
      </c>
      <c r="O26" s="18">
        <v>15.242100000000001</v>
      </c>
      <c r="P26" s="14">
        <f t="shared" si="4"/>
        <v>323.52190000000002</v>
      </c>
      <c r="Q26" s="17">
        <v>0</v>
      </c>
      <c r="R26" s="17">
        <v>0</v>
      </c>
      <c r="S26" s="17">
        <v>317.47399999999999</v>
      </c>
      <c r="T26" s="18">
        <v>6.0479000000000003</v>
      </c>
      <c r="U26" s="14">
        <f t="shared" si="5"/>
        <v>894.85290000000009</v>
      </c>
      <c r="V26" s="17">
        <v>0</v>
      </c>
      <c r="W26" s="17">
        <v>0</v>
      </c>
      <c r="X26" s="17">
        <v>879.61080000000004</v>
      </c>
      <c r="Y26" s="18">
        <v>15.242100000000001</v>
      </c>
      <c r="Z26" s="14">
        <f t="shared" si="6"/>
        <v>0</v>
      </c>
      <c r="AA26" s="17">
        <v>0</v>
      </c>
      <c r="AB26" s="17">
        <v>0</v>
      </c>
      <c r="AC26" s="17">
        <v>0</v>
      </c>
      <c r="AD26" s="18">
        <v>0</v>
      </c>
      <c r="AE26" s="14">
        <f t="shared" si="7"/>
        <v>0</v>
      </c>
      <c r="AF26" s="17">
        <v>0</v>
      </c>
      <c r="AG26" s="17">
        <v>0</v>
      </c>
      <c r="AH26" s="17">
        <v>0</v>
      </c>
      <c r="AI26" s="18">
        <v>0</v>
      </c>
    </row>
    <row r="27" spans="1:35" ht="45" customHeight="1" x14ac:dyDescent="0.2">
      <c r="A27" s="5" t="s">
        <v>40</v>
      </c>
      <c r="B27" s="5" t="s">
        <v>50</v>
      </c>
      <c r="C27" s="5"/>
      <c r="D27" s="12" t="s">
        <v>51</v>
      </c>
      <c r="E27" s="13">
        <v>311</v>
      </c>
      <c r="F27" s="14">
        <f t="shared" si="2"/>
        <v>0</v>
      </c>
      <c r="G27" s="17">
        <v>0</v>
      </c>
      <c r="H27" s="17">
        <v>0</v>
      </c>
      <c r="I27" s="17">
        <v>0</v>
      </c>
      <c r="J27" s="18">
        <v>0</v>
      </c>
      <c r="K27" s="14">
        <f t="shared" si="3"/>
        <v>0</v>
      </c>
      <c r="L27" s="17">
        <v>0</v>
      </c>
      <c r="M27" s="17">
        <v>0</v>
      </c>
      <c r="N27" s="17">
        <v>0</v>
      </c>
      <c r="O27" s="18">
        <v>0</v>
      </c>
      <c r="P27" s="14">
        <f t="shared" si="4"/>
        <v>0</v>
      </c>
      <c r="Q27" s="17">
        <v>0</v>
      </c>
      <c r="R27" s="17">
        <v>0</v>
      </c>
      <c r="S27" s="17">
        <v>0</v>
      </c>
      <c r="T27" s="18">
        <v>0</v>
      </c>
      <c r="U27" s="14">
        <f t="shared" si="5"/>
        <v>0</v>
      </c>
      <c r="V27" s="17">
        <v>0</v>
      </c>
      <c r="W27" s="17">
        <v>0</v>
      </c>
      <c r="X27" s="17">
        <v>0</v>
      </c>
      <c r="Y27" s="18">
        <v>0</v>
      </c>
      <c r="Z27" s="14">
        <f t="shared" si="6"/>
        <v>0</v>
      </c>
      <c r="AA27" s="17">
        <v>0</v>
      </c>
      <c r="AB27" s="17">
        <v>0</v>
      </c>
      <c r="AC27" s="17">
        <v>0</v>
      </c>
      <c r="AD27" s="18">
        <v>0</v>
      </c>
      <c r="AE27" s="14">
        <f t="shared" si="7"/>
        <v>0</v>
      </c>
      <c r="AF27" s="17">
        <v>0</v>
      </c>
      <c r="AG27" s="17">
        <v>0</v>
      </c>
      <c r="AH27" s="17">
        <v>0</v>
      </c>
      <c r="AI27" s="18">
        <v>0</v>
      </c>
    </row>
    <row r="28" spans="1:35" ht="45" customHeight="1" x14ac:dyDescent="0.2">
      <c r="A28" s="5" t="s">
        <v>40</v>
      </c>
      <c r="B28" s="5" t="s">
        <v>52</v>
      </c>
      <c r="C28" s="5"/>
      <c r="D28" s="12" t="s">
        <v>53</v>
      </c>
      <c r="E28" s="13">
        <v>321</v>
      </c>
      <c r="F28" s="14">
        <f t="shared" si="2"/>
        <v>1395.7080000000001</v>
      </c>
      <c r="G28" s="17">
        <v>0</v>
      </c>
      <c r="H28" s="17">
        <v>10.717000000000001</v>
      </c>
      <c r="I28" s="17">
        <v>475.64100000000002</v>
      </c>
      <c r="J28" s="18">
        <v>909.35</v>
      </c>
      <c r="K28" s="14">
        <f t="shared" si="3"/>
        <v>1682.3760000000002</v>
      </c>
      <c r="L28" s="17">
        <v>0</v>
      </c>
      <c r="M28" s="17">
        <v>12.918200000000001</v>
      </c>
      <c r="N28" s="17">
        <v>573.33410000000003</v>
      </c>
      <c r="O28" s="18">
        <v>1096.1237000000001</v>
      </c>
      <c r="P28" s="14">
        <f t="shared" si="4"/>
        <v>1395.7080000000001</v>
      </c>
      <c r="Q28" s="17">
        <v>0</v>
      </c>
      <c r="R28" s="17">
        <v>10.717000000000001</v>
      </c>
      <c r="S28" s="17">
        <v>475.64100000000002</v>
      </c>
      <c r="T28" s="18">
        <v>909.35</v>
      </c>
      <c r="U28" s="14">
        <f t="shared" si="5"/>
        <v>1682.3760000000002</v>
      </c>
      <c r="V28" s="17">
        <v>0</v>
      </c>
      <c r="W28" s="17">
        <v>12.918200000000001</v>
      </c>
      <c r="X28" s="17">
        <v>573.33410000000003</v>
      </c>
      <c r="Y28" s="18">
        <v>1096.1237000000001</v>
      </c>
      <c r="Z28" s="14">
        <f t="shared" si="6"/>
        <v>0</v>
      </c>
      <c r="AA28" s="17">
        <v>0</v>
      </c>
      <c r="AB28" s="17">
        <v>0</v>
      </c>
      <c r="AC28" s="17">
        <v>0</v>
      </c>
      <c r="AD28" s="18">
        <v>0</v>
      </c>
      <c r="AE28" s="14">
        <f t="shared" si="7"/>
        <v>0</v>
      </c>
      <c r="AF28" s="17">
        <v>0</v>
      </c>
      <c r="AG28" s="17">
        <v>0</v>
      </c>
      <c r="AH28" s="17">
        <v>0</v>
      </c>
      <c r="AI28" s="18">
        <v>0</v>
      </c>
    </row>
    <row r="29" spans="1:35" ht="45" customHeight="1" thickBot="1" x14ac:dyDescent="0.25">
      <c r="A29" s="5" t="s">
        <v>54</v>
      </c>
      <c r="B29" s="5" t="s">
        <v>29</v>
      </c>
      <c r="C29" s="5"/>
      <c r="D29" s="19" t="s">
        <v>55</v>
      </c>
      <c r="E29" s="20">
        <v>491</v>
      </c>
      <c r="F29" s="21">
        <f>SUM(F11,F17)</f>
        <v>3909.1139000000003</v>
      </c>
      <c r="G29" s="22">
        <f t="shared" ref="G29:AI29" si="8">SUM(G11,G17)</f>
        <v>395.72800000000001</v>
      </c>
      <c r="H29" s="22">
        <f t="shared" si="8"/>
        <v>17.603999999999999</v>
      </c>
      <c r="I29" s="22">
        <f t="shared" si="8"/>
        <v>2284.7429999999999</v>
      </c>
      <c r="J29" s="23">
        <f t="shared" si="8"/>
        <v>1211.0389</v>
      </c>
      <c r="K29" s="21">
        <f t="shared" si="8"/>
        <v>8902.4054999999989</v>
      </c>
      <c r="L29" s="22">
        <f t="shared" si="8"/>
        <v>929.09829999999999</v>
      </c>
      <c r="M29" s="22">
        <f t="shared" si="8"/>
        <v>33.202800000000003</v>
      </c>
      <c r="N29" s="22">
        <f t="shared" si="8"/>
        <v>5891.0790000000006</v>
      </c>
      <c r="O29" s="23">
        <f t="shared" si="8"/>
        <v>2049.0254000000004</v>
      </c>
      <c r="P29" s="21">
        <f t="shared" si="8"/>
        <v>3843.5249000000003</v>
      </c>
      <c r="Q29" s="22">
        <f t="shared" si="8"/>
        <v>395.72800000000001</v>
      </c>
      <c r="R29" s="22">
        <f t="shared" si="8"/>
        <v>17.603999999999999</v>
      </c>
      <c r="S29" s="22">
        <f t="shared" si="8"/>
        <v>2219.154</v>
      </c>
      <c r="T29" s="23">
        <f t="shared" si="8"/>
        <v>1211.0389</v>
      </c>
      <c r="U29" s="21">
        <f t="shared" si="8"/>
        <v>8806.4657999999981</v>
      </c>
      <c r="V29" s="22">
        <f t="shared" si="8"/>
        <v>929.09829999999999</v>
      </c>
      <c r="W29" s="22">
        <f t="shared" si="8"/>
        <v>33.202800000000003</v>
      </c>
      <c r="X29" s="22">
        <f t="shared" si="8"/>
        <v>5795.1393000000007</v>
      </c>
      <c r="Y29" s="23">
        <f t="shared" si="8"/>
        <v>2049.0254000000004</v>
      </c>
      <c r="Z29" s="21">
        <f t="shared" si="8"/>
        <v>65.588999999999999</v>
      </c>
      <c r="AA29" s="22">
        <f t="shared" si="8"/>
        <v>0</v>
      </c>
      <c r="AB29" s="22">
        <f t="shared" si="8"/>
        <v>0</v>
      </c>
      <c r="AC29" s="22">
        <f t="shared" si="8"/>
        <v>65.588999999999999</v>
      </c>
      <c r="AD29" s="23">
        <f t="shared" si="8"/>
        <v>0</v>
      </c>
      <c r="AE29" s="21">
        <f t="shared" si="8"/>
        <v>95.939700000000002</v>
      </c>
      <c r="AF29" s="22">
        <f t="shared" si="8"/>
        <v>0</v>
      </c>
      <c r="AG29" s="22">
        <f t="shared" si="8"/>
        <v>0</v>
      </c>
      <c r="AH29" s="22">
        <f t="shared" si="8"/>
        <v>95.939700000000002</v>
      </c>
      <c r="AI29" s="23">
        <f t="shared" si="8"/>
        <v>0</v>
      </c>
    </row>
    <row r="30" spans="1:35" x14ac:dyDescent="0.2">
      <c r="R30" s="24"/>
    </row>
    <row r="31" spans="1:35" x14ac:dyDescent="0.2">
      <c r="R31" s="24"/>
    </row>
    <row r="35" spans="4:17" x14ac:dyDescent="0.2">
      <c r="D35" s="2" t="s">
        <v>56</v>
      </c>
      <c r="E35" s="264" t="str">
        <f>[6]Титульный!$F$36</f>
        <v>Токарев Сергей Петрович</v>
      </c>
      <c r="F35" s="265"/>
      <c r="G35" s="265"/>
      <c r="H35" s="265"/>
      <c r="J35" s="261"/>
      <c r="K35" s="260"/>
    </row>
    <row r="36" spans="4:17" x14ac:dyDescent="0.2">
      <c r="E36" s="231" t="s">
        <v>57</v>
      </c>
      <c r="F36" s="231"/>
      <c r="G36" s="231"/>
      <c r="H36" s="231"/>
      <c r="J36" s="263" t="s">
        <v>58</v>
      </c>
      <c r="K36" s="231"/>
    </row>
    <row r="37" spans="4:17" x14ac:dyDescent="0.2">
      <c r="G37" s="24"/>
      <c r="K37" s="24"/>
    </row>
    <row r="39" spans="4:17" x14ac:dyDescent="0.2">
      <c r="D39" s="38" t="s">
        <v>59</v>
      </c>
      <c r="E39" s="264" t="str">
        <f>[6]Титульный!$F$45</f>
        <v>начальник отдела сбыта</v>
      </c>
      <c r="F39" s="265"/>
      <c r="G39" s="37"/>
      <c r="H39" s="264" t="str">
        <f>[6]Титульный!$F$44</f>
        <v>Панина Елена Петровна</v>
      </c>
      <c r="I39" s="265"/>
      <c r="J39" s="265"/>
      <c r="K39" s="37"/>
      <c r="L39" s="26"/>
      <c r="M39" s="26"/>
    </row>
    <row r="40" spans="4:17" x14ac:dyDescent="0.2">
      <c r="D40" s="38" t="s">
        <v>60</v>
      </c>
      <c r="E40" s="259" t="s">
        <v>61</v>
      </c>
      <c r="F40" s="259"/>
      <c r="G40" s="24"/>
      <c r="H40" s="259" t="s">
        <v>57</v>
      </c>
      <c r="I40" s="259"/>
      <c r="J40" s="259"/>
      <c r="K40" s="24"/>
      <c r="L40" s="259" t="s">
        <v>58</v>
      </c>
      <c r="M40" s="259"/>
    </row>
    <row r="41" spans="4:17" x14ac:dyDescent="0.2">
      <c r="D41" s="38" t="s">
        <v>62</v>
      </c>
    </row>
    <row r="42" spans="4:17" x14ac:dyDescent="0.2">
      <c r="E42" s="264" t="str">
        <f>[6]Титульный!$F$46</f>
        <v>(42355)23503</v>
      </c>
      <c r="F42" s="265"/>
      <c r="G42" s="265"/>
      <c r="I42" s="28" t="s">
        <v>63</v>
      </c>
      <c r="J42" s="38"/>
    </row>
    <row r="43" spans="4:17" x14ac:dyDescent="0.2">
      <c r="E43" s="262" t="s">
        <v>64</v>
      </c>
      <c r="F43" s="262"/>
      <c r="G43" s="262"/>
      <c r="I43" s="29" t="s">
        <v>65</v>
      </c>
      <c r="J43" s="29"/>
    </row>
    <row r="48" spans="4:17" ht="12.75" customHeight="1" x14ac:dyDescent="0.2">
      <c r="E48" s="241" t="s">
        <v>66</v>
      </c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3"/>
    </row>
    <row r="49" spans="5:17" x14ac:dyDescent="0.2">
      <c r="E49" s="244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6"/>
    </row>
    <row r="50" spans="5:17" ht="13.5" thickBot="1" x14ac:dyDescent="0.25">
      <c r="E50" s="247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9"/>
    </row>
    <row r="52" spans="5:17" ht="12.75" customHeight="1" x14ac:dyDescent="0.2">
      <c r="E52" s="250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2"/>
    </row>
    <row r="53" spans="5:17" ht="12.75" customHeight="1" x14ac:dyDescent="0.2">
      <c r="E53" s="253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5"/>
    </row>
    <row r="54" spans="5:17" ht="13.5" customHeight="1" x14ac:dyDescent="0.2">
      <c r="E54" s="253"/>
      <c r="F54" s="254"/>
      <c r="G54" s="254"/>
      <c r="H54" s="254"/>
      <c r="I54" s="254"/>
      <c r="J54" s="254"/>
      <c r="K54" s="254"/>
      <c r="L54" s="254"/>
      <c r="M54" s="254"/>
      <c r="N54" s="254"/>
      <c r="O54" s="254"/>
      <c r="P54" s="254"/>
      <c r="Q54" s="255"/>
    </row>
    <row r="55" spans="5:17" ht="12.75" customHeight="1" x14ac:dyDescent="0.2">
      <c r="E55" s="253"/>
      <c r="F55" s="254"/>
      <c r="G55" s="254"/>
      <c r="H55" s="254"/>
      <c r="I55" s="254"/>
      <c r="J55" s="254"/>
      <c r="K55" s="254"/>
      <c r="L55" s="254"/>
      <c r="M55" s="254"/>
      <c r="N55" s="254"/>
      <c r="O55" s="254"/>
      <c r="P55" s="254"/>
      <c r="Q55" s="255"/>
    </row>
    <row r="56" spans="5:17" ht="12.75" customHeight="1" x14ac:dyDescent="0.2">
      <c r="E56" s="253"/>
      <c r="F56" s="254"/>
      <c r="G56" s="254"/>
      <c r="H56" s="254"/>
      <c r="I56" s="254"/>
      <c r="J56" s="254"/>
      <c r="K56" s="254"/>
      <c r="L56" s="254"/>
      <c r="M56" s="254"/>
      <c r="N56" s="254"/>
      <c r="O56" s="254"/>
      <c r="P56" s="254"/>
      <c r="Q56" s="255"/>
    </row>
    <row r="57" spans="5:17" ht="13.5" customHeight="1" x14ac:dyDescent="0.2">
      <c r="E57" s="253"/>
      <c r="F57" s="254"/>
      <c r="G57" s="254"/>
      <c r="H57" s="254"/>
      <c r="I57" s="254"/>
      <c r="J57" s="254"/>
      <c r="K57" s="254"/>
      <c r="L57" s="254"/>
      <c r="M57" s="254"/>
      <c r="N57" s="254"/>
      <c r="O57" s="254"/>
      <c r="P57" s="254"/>
      <c r="Q57" s="255"/>
    </row>
    <row r="58" spans="5:17" ht="12.75" customHeight="1" x14ac:dyDescent="0.2">
      <c r="E58" s="253"/>
      <c r="F58" s="254"/>
      <c r="G58" s="254"/>
      <c r="H58" s="254"/>
      <c r="I58" s="254"/>
      <c r="J58" s="254"/>
      <c r="K58" s="254"/>
      <c r="L58" s="254"/>
      <c r="M58" s="254"/>
      <c r="N58" s="254"/>
      <c r="O58" s="254"/>
      <c r="P58" s="254"/>
      <c r="Q58" s="255"/>
    </row>
    <row r="59" spans="5:17" ht="12.75" customHeight="1" x14ac:dyDescent="0.2">
      <c r="E59" s="253"/>
      <c r="F59" s="254"/>
      <c r="G59" s="254"/>
      <c r="H59" s="254"/>
      <c r="I59" s="254"/>
      <c r="J59" s="254"/>
      <c r="K59" s="254"/>
      <c r="L59" s="254"/>
      <c r="M59" s="254"/>
      <c r="N59" s="254"/>
      <c r="O59" s="254"/>
      <c r="P59" s="254"/>
      <c r="Q59" s="255"/>
    </row>
    <row r="60" spans="5:17" ht="13.5" customHeight="1" x14ac:dyDescent="0.2">
      <c r="E60" s="253"/>
      <c r="F60" s="254"/>
      <c r="G60" s="254"/>
      <c r="H60" s="254"/>
      <c r="I60" s="254"/>
      <c r="J60" s="254"/>
      <c r="K60" s="254"/>
      <c r="L60" s="254"/>
      <c r="M60" s="254"/>
      <c r="N60" s="254"/>
      <c r="O60" s="254"/>
      <c r="P60" s="254"/>
      <c r="Q60" s="255"/>
    </row>
    <row r="61" spans="5:17" ht="12.75" customHeight="1" x14ac:dyDescent="0.2">
      <c r="E61" s="253"/>
      <c r="F61" s="254"/>
      <c r="G61" s="254"/>
      <c r="H61" s="254"/>
      <c r="I61" s="254"/>
      <c r="J61" s="254"/>
      <c r="K61" s="254"/>
      <c r="L61" s="254"/>
      <c r="M61" s="254"/>
      <c r="N61" s="254"/>
      <c r="O61" s="254"/>
      <c r="P61" s="254"/>
      <c r="Q61" s="255"/>
    </row>
    <row r="62" spans="5:17" ht="12.75" customHeight="1" x14ac:dyDescent="0.2">
      <c r="E62" s="253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5"/>
    </row>
    <row r="63" spans="5:17" ht="13.5" customHeight="1" x14ac:dyDescent="0.2">
      <c r="E63" s="253"/>
      <c r="F63" s="254"/>
      <c r="G63" s="254"/>
      <c r="H63" s="254"/>
      <c r="I63" s="254"/>
      <c r="J63" s="254"/>
      <c r="K63" s="254"/>
      <c r="L63" s="254"/>
      <c r="M63" s="254"/>
      <c r="N63" s="254"/>
      <c r="O63" s="254"/>
      <c r="P63" s="254"/>
      <c r="Q63" s="255"/>
    </row>
    <row r="64" spans="5:17" ht="12.75" customHeight="1" x14ac:dyDescent="0.2">
      <c r="E64" s="253"/>
      <c r="F64" s="254"/>
      <c r="G64" s="254"/>
      <c r="H64" s="254"/>
      <c r="I64" s="254"/>
      <c r="J64" s="254"/>
      <c r="K64" s="254"/>
      <c r="L64" s="254"/>
      <c r="M64" s="254"/>
      <c r="N64" s="254"/>
      <c r="O64" s="254"/>
      <c r="P64" s="254"/>
      <c r="Q64" s="255"/>
    </row>
    <row r="65" spans="5:17" ht="12.75" customHeight="1" x14ac:dyDescent="0.2">
      <c r="E65" s="253"/>
      <c r="F65" s="254"/>
      <c r="G65" s="254"/>
      <c r="H65" s="254"/>
      <c r="I65" s="254"/>
      <c r="J65" s="254"/>
      <c r="K65" s="254"/>
      <c r="L65" s="254"/>
      <c r="M65" s="254"/>
      <c r="N65" s="254"/>
      <c r="O65" s="254"/>
      <c r="P65" s="254"/>
      <c r="Q65" s="255"/>
    </row>
    <row r="66" spans="5:17" ht="13.5" customHeight="1" x14ac:dyDescent="0.2">
      <c r="E66" s="253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5"/>
    </row>
    <row r="67" spans="5:17" ht="12.75" customHeight="1" x14ac:dyDescent="0.2">
      <c r="E67" s="253"/>
      <c r="F67" s="254"/>
      <c r="G67" s="254"/>
      <c r="H67" s="254"/>
      <c r="I67" s="254"/>
      <c r="J67" s="254"/>
      <c r="K67" s="254"/>
      <c r="L67" s="254"/>
      <c r="M67" s="254"/>
      <c r="N67" s="254"/>
      <c r="O67" s="254"/>
      <c r="P67" s="254"/>
      <c r="Q67" s="255"/>
    </row>
    <row r="68" spans="5:17" ht="12.75" customHeight="1" x14ac:dyDescent="0.2">
      <c r="E68" s="253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5"/>
    </row>
    <row r="69" spans="5:17" ht="13.5" customHeight="1" x14ac:dyDescent="0.2">
      <c r="E69" s="253"/>
      <c r="F69" s="254"/>
      <c r="G69" s="254"/>
      <c r="H69" s="254"/>
      <c r="I69" s="254"/>
      <c r="J69" s="254"/>
      <c r="K69" s="254"/>
      <c r="L69" s="254"/>
      <c r="M69" s="254"/>
      <c r="N69" s="254"/>
      <c r="O69" s="254"/>
      <c r="P69" s="254"/>
      <c r="Q69" s="255"/>
    </row>
    <row r="70" spans="5:17" ht="12.75" customHeight="1" x14ac:dyDescent="0.2">
      <c r="E70" s="253"/>
      <c r="F70" s="254"/>
      <c r="G70" s="254"/>
      <c r="H70" s="254"/>
      <c r="I70" s="254"/>
      <c r="J70" s="254"/>
      <c r="K70" s="254"/>
      <c r="L70" s="254"/>
      <c r="M70" s="254"/>
      <c r="N70" s="254"/>
      <c r="O70" s="254"/>
      <c r="P70" s="254"/>
      <c r="Q70" s="255"/>
    </row>
    <row r="71" spans="5:17" ht="12.75" customHeight="1" x14ac:dyDescent="0.2">
      <c r="E71" s="253"/>
      <c r="F71" s="254"/>
      <c r="G71" s="254"/>
      <c r="H71" s="254"/>
      <c r="I71" s="254"/>
      <c r="J71" s="254"/>
      <c r="K71" s="254"/>
      <c r="L71" s="254"/>
      <c r="M71" s="254"/>
      <c r="N71" s="254"/>
      <c r="O71" s="254"/>
      <c r="P71" s="254"/>
      <c r="Q71" s="255"/>
    </row>
    <row r="72" spans="5:17" ht="13.5" customHeight="1" x14ac:dyDescent="0.2">
      <c r="E72" s="253"/>
      <c r="F72" s="254"/>
      <c r="G72" s="254"/>
      <c r="H72" s="254"/>
      <c r="I72" s="254"/>
      <c r="J72" s="254"/>
      <c r="K72" s="254"/>
      <c r="L72" s="254"/>
      <c r="M72" s="254"/>
      <c r="N72" s="254"/>
      <c r="O72" s="254"/>
      <c r="P72" s="254"/>
      <c r="Q72" s="255"/>
    </row>
    <row r="73" spans="5:17" ht="12.75" customHeight="1" x14ac:dyDescent="0.2">
      <c r="E73" s="253"/>
      <c r="F73" s="254"/>
      <c r="G73" s="254"/>
      <c r="H73" s="254"/>
      <c r="I73" s="254"/>
      <c r="J73" s="254"/>
      <c r="K73" s="254"/>
      <c r="L73" s="254"/>
      <c r="M73" s="254"/>
      <c r="N73" s="254"/>
      <c r="O73" s="254"/>
      <c r="P73" s="254"/>
      <c r="Q73" s="255"/>
    </row>
    <row r="74" spans="5:17" ht="12.75" customHeight="1" x14ac:dyDescent="0.2">
      <c r="E74" s="253"/>
      <c r="F74" s="254"/>
      <c r="G74" s="254"/>
      <c r="H74" s="254"/>
      <c r="I74" s="254"/>
      <c r="J74" s="254"/>
      <c r="K74" s="254"/>
      <c r="L74" s="254"/>
      <c r="M74" s="254"/>
      <c r="N74" s="254"/>
      <c r="O74" s="254"/>
      <c r="P74" s="254"/>
      <c r="Q74" s="255"/>
    </row>
    <row r="75" spans="5:17" ht="13.5" customHeight="1" x14ac:dyDescent="0.2">
      <c r="E75" s="253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5"/>
    </row>
    <row r="76" spans="5:17" ht="12.75" customHeight="1" x14ac:dyDescent="0.2">
      <c r="E76" s="253"/>
      <c r="F76" s="254"/>
      <c r="G76" s="254"/>
      <c r="H76" s="254"/>
      <c r="I76" s="254"/>
      <c r="J76" s="254"/>
      <c r="K76" s="254"/>
      <c r="L76" s="254"/>
      <c r="M76" s="254"/>
      <c r="N76" s="254"/>
      <c r="O76" s="254"/>
      <c r="P76" s="254"/>
      <c r="Q76" s="255"/>
    </row>
    <row r="77" spans="5:17" ht="12.75" customHeight="1" x14ac:dyDescent="0.2">
      <c r="E77" s="253"/>
      <c r="F77" s="254"/>
      <c r="G77" s="254"/>
      <c r="H77" s="254"/>
      <c r="I77" s="254"/>
      <c r="J77" s="254"/>
      <c r="K77" s="254"/>
      <c r="L77" s="254"/>
      <c r="M77" s="254"/>
      <c r="N77" s="254"/>
      <c r="O77" s="254"/>
      <c r="P77" s="254"/>
      <c r="Q77" s="255"/>
    </row>
    <row r="78" spans="5:17" ht="13.5" customHeight="1" x14ac:dyDescent="0.2">
      <c r="E78" s="253"/>
      <c r="F78" s="254"/>
      <c r="G78" s="254"/>
      <c r="H78" s="254"/>
      <c r="I78" s="254"/>
      <c r="J78" s="254"/>
      <c r="K78" s="254"/>
      <c r="L78" s="254"/>
      <c r="M78" s="254"/>
      <c r="N78" s="254"/>
      <c r="O78" s="254"/>
      <c r="P78" s="254"/>
      <c r="Q78" s="255"/>
    </row>
    <row r="79" spans="5:17" ht="12.75" customHeight="1" x14ac:dyDescent="0.2">
      <c r="E79" s="253"/>
      <c r="F79" s="254"/>
      <c r="G79" s="254"/>
      <c r="H79" s="254"/>
      <c r="I79" s="254"/>
      <c r="J79" s="254"/>
      <c r="K79" s="254"/>
      <c r="L79" s="254"/>
      <c r="M79" s="254"/>
      <c r="N79" s="254"/>
      <c r="O79" s="254"/>
      <c r="P79" s="254"/>
      <c r="Q79" s="255"/>
    </row>
    <row r="80" spans="5:17" ht="12.75" customHeight="1" x14ac:dyDescent="0.2">
      <c r="E80" s="253"/>
      <c r="F80" s="254"/>
      <c r="G80" s="254"/>
      <c r="H80" s="254"/>
      <c r="I80" s="254"/>
      <c r="J80" s="254"/>
      <c r="K80" s="254"/>
      <c r="L80" s="254"/>
      <c r="M80" s="254"/>
      <c r="N80" s="254"/>
      <c r="O80" s="254"/>
      <c r="P80" s="254"/>
      <c r="Q80" s="255"/>
    </row>
    <row r="81" spans="5:17" ht="13.5" customHeight="1" x14ac:dyDescent="0.2">
      <c r="E81" s="253"/>
      <c r="F81" s="254"/>
      <c r="G81" s="254"/>
      <c r="H81" s="254"/>
      <c r="I81" s="254"/>
      <c r="J81" s="254"/>
      <c r="K81" s="254"/>
      <c r="L81" s="254"/>
      <c r="M81" s="254"/>
      <c r="N81" s="254"/>
      <c r="O81" s="254"/>
      <c r="P81" s="254"/>
      <c r="Q81" s="255"/>
    </row>
    <row r="82" spans="5:17" ht="12.75" customHeight="1" x14ac:dyDescent="0.2">
      <c r="E82" s="253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5"/>
    </row>
    <row r="83" spans="5:17" ht="12.75" customHeight="1" x14ac:dyDescent="0.2">
      <c r="E83" s="253"/>
      <c r="F83" s="254"/>
      <c r="G83" s="254"/>
      <c r="H83" s="254"/>
      <c r="I83" s="254"/>
      <c r="J83" s="254"/>
      <c r="K83" s="254"/>
      <c r="L83" s="254"/>
      <c r="M83" s="254"/>
      <c r="N83" s="254"/>
      <c r="O83" s="254"/>
      <c r="P83" s="254"/>
      <c r="Q83" s="255"/>
    </row>
    <row r="84" spans="5:17" ht="13.5" customHeight="1" x14ac:dyDescent="0.2">
      <c r="E84" s="253"/>
      <c r="F84" s="254"/>
      <c r="G84" s="254"/>
      <c r="H84" s="254"/>
      <c r="I84" s="254"/>
      <c r="J84" s="254"/>
      <c r="K84" s="254"/>
      <c r="L84" s="254"/>
      <c r="M84" s="254"/>
      <c r="N84" s="254"/>
      <c r="O84" s="254"/>
      <c r="P84" s="254"/>
      <c r="Q84" s="255"/>
    </row>
    <row r="85" spans="5:17" ht="12.75" customHeight="1" x14ac:dyDescent="0.2">
      <c r="E85" s="253"/>
      <c r="F85" s="254"/>
      <c r="G85" s="254"/>
      <c r="H85" s="254"/>
      <c r="I85" s="254"/>
      <c r="J85" s="254"/>
      <c r="K85" s="254"/>
      <c r="L85" s="254"/>
      <c r="M85" s="254"/>
      <c r="N85" s="254"/>
      <c r="O85" s="254"/>
      <c r="P85" s="254"/>
      <c r="Q85" s="255"/>
    </row>
    <row r="86" spans="5:17" ht="12.75" customHeight="1" x14ac:dyDescent="0.2">
      <c r="E86" s="253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5"/>
    </row>
    <row r="87" spans="5:17" ht="13.5" customHeight="1" x14ac:dyDescent="0.2">
      <c r="E87" s="253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  <c r="Q87" s="255"/>
    </row>
    <row r="88" spans="5:17" ht="12.75" customHeight="1" x14ac:dyDescent="0.2">
      <c r="E88" s="253"/>
      <c r="F88" s="254"/>
      <c r="G88" s="254"/>
      <c r="H88" s="254"/>
      <c r="I88" s="254"/>
      <c r="J88" s="254"/>
      <c r="K88" s="254"/>
      <c r="L88" s="254"/>
      <c r="M88" s="254"/>
      <c r="N88" s="254"/>
      <c r="O88" s="254"/>
      <c r="P88" s="254"/>
      <c r="Q88" s="255"/>
    </row>
    <row r="89" spans="5:17" ht="12.75" customHeight="1" x14ac:dyDescent="0.2">
      <c r="E89" s="253"/>
      <c r="F89" s="254"/>
      <c r="G89" s="254"/>
      <c r="H89" s="254"/>
      <c r="I89" s="254"/>
      <c r="J89" s="254"/>
      <c r="K89" s="254"/>
      <c r="L89" s="254"/>
      <c r="M89" s="254"/>
      <c r="N89" s="254"/>
      <c r="O89" s="254"/>
      <c r="P89" s="254"/>
      <c r="Q89" s="255"/>
    </row>
    <row r="90" spans="5:17" ht="13.5" customHeight="1" x14ac:dyDescent="0.2">
      <c r="E90" s="253"/>
      <c r="F90" s="254"/>
      <c r="G90" s="254"/>
      <c r="H90" s="254"/>
      <c r="I90" s="254"/>
      <c r="J90" s="254"/>
      <c r="K90" s="254"/>
      <c r="L90" s="254"/>
      <c r="M90" s="254"/>
      <c r="N90" s="254"/>
      <c r="O90" s="254"/>
      <c r="P90" s="254"/>
      <c r="Q90" s="255"/>
    </row>
    <row r="91" spans="5:17" ht="12.75" customHeight="1" x14ac:dyDescent="0.2">
      <c r="E91" s="253"/>
      <c r="F91" s="254"/>
      <c r="G91" s="254"/>
      <c r="H91" s="254"/>
      <c r="I91" s="254"/>
      <c r="J91" s="254"/>
      <c r="K91" s="254"/>
      <c r="L91" s="254"/>
      <c r="M91" s="254"/>
      <c r="N91" s="254"/>
      <c r="O91" s="254"/>
      <c r="P91" s="254"/>
      <c r="Q91" s="255"/>
    </row>
    <row r="92" spans="5:17" ht="12.75" customHeight="1" x14ac:dyDescent="0.2">
      <c r="E92" s="253"/>
      <c r="F92" s="254"/>
      <c r="G92" s="254"/>
      <c r="H92" s="254"/>
      <c r="I92" s="254"/>
      <c r="J92" s="254"/>
      <c r="K92" s="254"/>
      <c r="L92" s="254"/>
      <c r="M92" s="254"/>
      <c r="N92" s="254"/>
      <c r="O92" s="254"/>
      <c r="P92" s="254"/>
      <c r="Q92" s="255"/>
    </row>
    <row r="93" spans="5:17" ht="13.5" customHeight="1" x14ac:dyDescent="0.2">
      <c r="E93" s="253"/>
      <c r="F93" s="254"/>
      <c r="G93" s="254"/>
      <c r="H93" s="254"/>
      <c r="I93" s="254"/>
      <c r="J93" s="254"/>
      <c r="K93" s="254"/>
      <c r="L93" s="254"/>
      <c r="M93" s="254"/>
      <c r="N93" s="254"/>
      <c r="O93" s="254"/>
      <c r="P93" s="254"/>
      <c r="Q93" s="255"/>
    </row>
    <row r="94" spans="5:17" ht="12.75" customHeight="1" x14ac:dyDescent="0.2">
      <c r="E94" s="253"/>
      <c r="F94" s="254"/>
      <c r="G94" s="254"/>
      <c r="H94" s="254"/>
      <c r="I94" s="254"/>
      <c r="J94" s="254"/>
      <c r="K94" s="254"/>
      <c r="L94" s="254"/>
      <c r="M94" s="254"/>
      <c r="N94" s="254"/>
      <c r="O94" s="254"/>
      <c r="P94" s="254"/>
      <c r="Q94" s="255"/>
    </row>
    <row r="95" spans="5:17" ht="12.75" customHeight="1" x14ac:dyDescent="0.2">
      <c r="E95" s="253"/>
      <c r="F95" s="254"/>
      <c r="G95" s="254"/>
      <c r="H95" s="254"/>
      <c r="I95" s="254"/>
      <c r="J95" s="254"/>
      <c r="K95" s="254"/>
      <c r="L95" s="254"/>
      <c r="M95" s="254"/>
      <c r="N95" s="254"/>
      <c r="O95" s="254"/>
      <c r="P95" s="254"/>
      <c r="Q95" s="255"/>
    </row>
    <row r="96" spans="5:17" ht="13.5" customHeight="1" x14ac:dyDescent="0.2">
      <c r="E96" s="253"/>
      <c r="F96" s="254"/>
      <c r="G96" s="254"/>
      <c r="H96" s="254"/>
      <c r="I96" s="254"/>
      <c r="J96" s="254"/>
      <c r="K96" s="254"/>
      <c r="L96" s="254"/>
      <c r="M96" s="254"/>
      <c r="N96" s="254"/>
      <c r="O96" s="254"/>
      <c r="P96" s="254"/>
      <c r="Q96" s="255"/>
    </row>
    <row r="97" spans="5:17" ht="13.5" thickBot="1" x14ac:dyDescent="0.25">
      <c r="E97" s="256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8"/>
    </row>
  </sheetData>
  <mergeCells count="36">
    <mergeCell ref="D4:Q4"/>
    <mergeCell ref="D6:I6"/>
    <mergeCell ref="L6:Q6"/>
    <mergeCell ref="D7:D9"/>
    <mergeCell ref="E7:E9"/>
    <mergeCell ref="F7:J7"/>
    <mergeCell ref="K7:O7"/>
    <mergeCell ref="P7:T7"/>
    <mergeCell ref="U7:Y7"/>
    <mergeCell ref="Z7:AD7"/>
    <mergeCell ref="AE7:AI7"/>
    <mergeCell ref="F8:F9"/>
    <mergeCell ref="G8:J8"/>
    <mergeCell ref="K8:K9"/>
    <mergeCell ref="L8:O8"/>
    <mergeCell ref="P8:P9"/>
    <mergeCell ref="Q8:T8"/>
    <mergeCell ref="U8:U9"/>
    <mergeCell ref="V8:Y8"/>
    <mergeCell ref="Z8:Z9"/>
    <mergeCell ref="AA8:AD8"/>
    <mergeCell ref="AE8:AE9"/>
    <mergeCell ref="AF8:AI8"/>
    <mergeCell ref="E36:H36"/>
    <mergeCell ref="J36:K36"/>
    <mergeCell ref="E39:F39"/>
    <mergeCell ref="H39:J39"/>
    <mergeCell ref="E35:H35"/>
    <mergeCell ref="J35:K35"/>
    <mergeCell ref="E48:Q50"/>
    <mergeCell ref="E52:Q97"/>
    <mergeCell ref="E40:F40"/>
    <mergeCell ref="H40:J40"/>
    <mergeCell ref="L40:M40"/>
    <mergeCell ref="E42:G42"/>
    <mergeCell ref="E43:G43"/>
  </mergeCells>
  <dataValidations count="1">
    <dataValidation type="decimal" operator="notEqual" allowBlank="1" showInputMessage="1" showErrorMessage="1" sqref="F11:AI29 JB11:KE29 SX11:UA29 ACT11:ADW29 AMP11:ANS29 AWL11:AXO29 BGH11:BHK29 BQD11:BRG29 BZZ11:CBC29 CJV11:CKY29 CTR11:CUU29 DDN11:DEQ29 DNJ11:DOM29 DXF11:DYI29 EHB11:EIE29 EQX11:ESA29 FAT11:FBW29 FKP11:FLS29 FUL11:FVO29 GEH11:GFK29 GOD11:GPG29 GXZ11:GZC29 HHV11:HIY29 HRR11:HSU29 IBN11:ICQ29 ILJ11:IMM29 IVF11:IWI29 JFB11:JGE29 JOX11:JQA29 JYT11:JZW29 KIP11:KJS29 KSL11:KTO29 LCH11:LDK29 LMD11:LNG29 LVZ11:LXC29 MFV11:MGY29 MPR11:MQU29 MZN11:NAQ29 NJJ11:NKM29 NTF11:NUI29 ODB11:OEE29 OMX11:OOA29 OWT11:OXW29 PGP11:PHS29 PQL11:PRO29 QAH11:QBK29 QKD11:QLG29 QTZ11:QVC29 RDV11:REY29 RNR11:ROU29 RXN11:RYQ29 SHJ11:SIM29 SRF11:SSI29 TBB11:TCE29 TKX11:TMA29 TUT11:TVW29 UEP11:UFS29 UOL11:UPO29 UYH11:UZK29 VID11:VJG29 VRZ11:VTC29 WBV11:WCY29 WLR11:WMU29 WVN11:WWQ29 F65547:AI65565 JB65547:KE65565 SX65547:UA65565 ACT65547:ADW65565 AMP65547:ANS65565 AWL65547:AXO65565 BGH65547:BHK65565 BQD65547:BRG65565 BZZ65547:CBC65565 CJV65547:CKY65565 CTR65547:CUU65565 DDN65547:DEQ65565 DNJ65547:DOM65565 DXF65547:DYI65565 EHB65547:EIE65565 EQX65547:ESA65565 FAT65547:FBW65565 FKP65547:FLS65565 FUL65547:FVO65565 GEH65547:GFK65565 GOD65547:GPG65565 GXZ65547:GZC65565 HHV65547:HIY65565 HRR65547:HSU65565 IBN65547:ICQ65565 ILJ65547:IMM65565 IVF65547:IWI65565 JFB65547:JGE65565 JOX65547:JQA65565 JYT65547:JZW65565 KIP65547:KJS65565 KSL65547:KTO65565 LCH65547:LDK65565 LMD65547:LNG65565 LVZ65547:LXC65565 MFV65547:MGY65565 MPR65547:MQU65565 MZN65547:NAQ65565 NJJ65547:NKM65565 NTF65547:NUI65565 ODB65547:OEE65565 OMX65547:OOA65565 OWT65547:OXW65565 PGP65547:PHS65565 PQL65547:PRO65565 QAH65547:QBK65565 QKD65547:QLG65565 QTZ65547:QVC65565 RDV65547:REY65565 RNR65547:ROU65565 RXN65547:RYQ65565 SHJ65547:SIM65565 SRF65547:SSI65565 TBB65547:TCE65565 TKX65547:TMA65565 TUT65547:TVW65565 UEP65547:UFS65565 UOL65547:UPO65565 UYH65547:UZK65565 VID65547:VJG65565 VRZ65547:VTC65565 WBV65547:WCY65565 WLR65547:WMU65565 WVN65547:WWQ65565 F131083:AI131101 JB131083:KE131101 SX131083:UA131101 ACT131083:ADW131101 AMP131083:ANS131101 AWL131083:AXO131101 BGH131083:BHK131101 BQD131083:BRG131101 BZZ131083:CBC131101 CJV131083:CKY131101 CTR131083:CUU131101 DDN131083:DEQ131101 DNJ131083:DOM131101 DXF131083:DYI131101 EHB131083:EIE131101 EQX131083:ESA131101 FAT131083:FBW131101 FKP131083:FLS131101 FUL131083:FVO131101 GEH131083:GFK131101 GOD131083:GPG131101 GXZ131083:GZC131101 HHV131083:HIY131101 HRR131083:HSU131101 IBN131083:ICQ131101 ILJ131083:IMM131101 IVF131083:IWI131101 JFB131083:JGE131101 JOX131083:JQA131101 JYT131083:JZW131101 KIP131083:KJS131101 KSL131083:KTO131101 LCH131083:LDK131101 LMD131083:LNG131101 LVZ131083:LXC131101 MFV131083:MGY131101 MPR131083:MQU131101 MZN131083:NAQ131101 NJJ131083:NKM131101 NTF131083:NUI131101 ODB131083:OEE131101 OMX131083:OOA131101 OWT131083:OXW131101 PGP131083:PHS131101 PQL131083:PRO131101 QAH131083:QBK131101 QKD131083:QLG131101 QTZ131083:QVC131101 RDV131083:REY131101 RNR131083:ROU131101 RXN131083:RYQ131101 SHJ131083:SIM131101 SRF131083:SSI131101 TBB131083:TCE131101 TKX131083:TMA131101 TUT131083:TVW131101 UEP131083:UFS131101 UOL131083:UPO131101 UYH131083:UZK131101 VID131083:VJG131101 VRZ131083:VTC131101 WBV131083:WCY131101 WLR131083:WMU131101 WVN131083:WWQ131101 F196619:AI196637 JB196619:KE196637 SX196619:UA196637 ACT196619:ADW196637 AMP196619:ANS196637 AWL196619:AXO196637 BGH196619:BHK196637 BQD196619:BRG196637 BZZ196619:CBC196637 CJV196619:CKY196637 CTR196619:CUU196637 DDN196619:DEQ196637 DNJ196619:DOM196637 DXF196619:DYI196637 EHB196619:EIE196637 EQX196619:ESA196637 FAT196619:FBW196637 FKP196619:FLS196637 FUL196619:FVO196637 GEH196619:GFK196637 GOD196619:GPG196637 GXZ196619:GZC196637 HHV196619:HIY196637 HRR196619:HSU196637 IBN196619:ICQ196637 ILJ196619:IMM196637 IVF196619:IWI196637 JFB196619:JGE196637 JOX196619:JQA196637 JYT196619:JZW196637 KIP196619:KJS196637 KSL196619:KTO196637 LCH196619:LDK196637 LMD196619:LNG196637 LVZ196619:LXC196637 MFV196619:MGY196637 MPR196619:MQU196637 MZN196619:NAQ196637 NJJ196619:NKM196637 NTF196619:NUI196637 ODB196619:OEE196637 OMX196619:OOA196637 OWT196619:OXW196637 PGP196619:PHS196637 PQL196619:PRO196637 QAH196619:QBK196637 QKD196619:QLG196637 QTZ196619:QVC196637 RDV196619:REY196637 RNR196619:ROU196637 RXN196619:RYQ196637 SHJ196619:SIM196637 SRF196619:SSI196637 TBB196619:TCE196637 TKX196619:TMA196637 TUT196619:TVW196637 UEP196619:UFS196637 UOL196619:UPO196637 UYH196619:UZK196637 VID196619:VJG196637 VRZ196619:VTC196637 WBV196619:WCY196637 WLR196619:WMU196637 WVN196619:WWQ196637 F262155:AI262173 JB262155:KE262173 SX262155:UA262173 ACT262155:ADW262173 AMP262155:ANS262173 AWL262155:AXO262173 BGH262155:BHK262173 BQD262155:BRG262173 BZZ262155:CBC262173 CJV262155:CKY262173 CTR262155:CUU262173 DDN262155:DEQ262173 DNJ262155:DOM262173 DXF262155:DYI262173 EHB262155:EIE262173 EQX262155:ESA262173 FAT262155:FBW262173 FKP262155:FLS262173 FUL262155:FVO262173 GEH262155:GFK262173 GOD262155:GPG262173 GXZ262155:GZC262173 HHV262155:HIY262173 HRR262155:HSU262173 IBN262155:ICQ262173 ILJ262155:IMM262173 IVF262155:IWI262173 JFB262155:JGE262173 JOX262155:JQA262173 JYT262155:JZW262173 KIP262155:KJS262173 KSL262155:KTO262173 LCH262155:LDK262173 LMD262155:LNG262173 LVZ262155:LXC262173 MFV262155:MGY262173 MPR262155:MQU262173 MZN262155:NAQ262173 NJJ262155:NKM262173 NTF262155:NUI262173 ODB262155:OEE262173 OMX262155:OOA262173 OWT262155:OXW262173 PGP262155:PHS262173 PQL262155:PRO262173 QAH262155:QBK262173 QKD262155:QLG262173 QTZ262155:QVC262173 RDV262155:REY262173 RNR262155:ROU262173 RXN262155:RYQ262173 SHJ262155:SIM262173 SRF262155:SSI262173 TBB262155:TCE262173 TKX262155:TMA262173 TUT262155:TVW262173 UEP262155:UFS262173 UOL262155:UPO262173 UYH262155:UZK262173 VID262155:VJG262173 VRZ262155:VTC262173 WBV262155:WCY262173 WLR262155:WMU262173 WVN262155:WWQ262173 F327691:AI327709 JB327691:KE327709 SX327691:UA327709 ACT327691:ADW327709 AMP327691:ANS327709 AWL327691:AXO327709 BGH327691:BHK327709 BQD327691:BRG327709 BZZ327691:CBC327709 CJV327691:CKY327709 CTR327691:CUU327709 DDN327691:DEQ327709 DNJ327691:DOM327709 DXF327691:DYI327709 EHB327691:EIE327709 EQX327691:ESA327709 FAT327691:FBW327709 FKP327691:FLS327709 FUL327691:FVO327709 GEH327691:GFK327709 GOD327691:GPG327709 GXZ327691:GZC327709 HHV327691:HIY327709 HRR327691:HSU327709 IBN327691:ICQ327709 ILJ327691:IMM327709 IVF327691:IWI327709 JFB327691:JGE327709 JOX327691:JQA327709 JYT327691:JZW327709 KIP327691:KJS327709 KSL327691:KTO327709 LCH327691:LDK327709 LMD327691:LNG327709 LVZ327691:LXC327709 MFV327691:MGY327709 MPR327691:MQU327709 MZN327691:NAQ327709 NJJ327691:NKM327709 NTF327691:NUI327709 ODB327691:OEE327709 OMX327691:OOA327709 OWT327691:OXW327709 PGP327691:PHS327709 PQL327691:PRO327709 QAH327691:QBK327709 QKD327691:QLG327709 QTZ327691:QVC327709 RDV327691:REY327709 RNR327691:ROU327709 RXN327691:RYQ327709 SHJ327691:SIM327709 SRF327691:SSI327709 TBB327691:TCE327709 TKX327691:TMA327709 TUT327691:TVW327709 UEP327691:UFS327709 UOL327691:UPO327709 UYH327691:UZK327709 VID327691:VJG327709 VRZ327691:VTC327709 WBV327691:WCY327709 WLR327691:WMU327709 WVN327691:WWQ327709 F393227:AI393245 JB393227:KE393245 SX393227:UA393245 ACT393227:ADW393245 AMP393227:ANS393245 AWL393227:AXO393245 BGH393227:BHK393245 BQD393227:BRG393245 BZZ393227:CBC393245 CJV393227:CKY393245 CTR393227:CUU393245 DDN393227:DEQ393245 DNJ393227:DOM393245 DXF393227:DYI393245 EHB393227:EIE393245 EQX393227:ESA393245 FAT393227:FBW393245 FKP393227:FLS393245 FUL393227:FVO393245 GEH393227:GFK393245 GOD393227:GPG393245 GXZ393227:GZC393245 HHV393227:HIY393245 HRR393227:HSU393245 IBN393227:ICQ393245 ILJ393227:IMM393245 IVF393227:IWI393245 JFB393227:JGE393245 JOX393227:JQA393245 JYT393227:JZW393245 KIP393227:KJS393245 KSL393227:KTO393245 LCH393227:LDK393245 LMD393227:LNG393245 LVZ393227:LXC393245 MFV393227:MGY393245 MPR393227:MQU393245 MZN393227:NAQ393245 NJJ393227:NKM393245 NTF393227:NUI393245 ODB393227:OEE393245 OMX393227:OOA393245 OWT393227:OXW393245 PGP393227:PHS393245 PQL393227:PRO393245 QAH393227:QBK393245 QKD393227:QLG393245 QTZ393227:QVC393245 RDV393227:REY393245 RNR393227:ROU393245 RXN393227:RYQ393245 SHJ393227:SIM393245 SRF393227:SSI393245 TBB393227:TCE393245 TKX393227:TMA393245 TUT393227:TVW393245 UEP393227:UFS393245 UOL393227:UPO393245 UYH393227:UZK393245 VID393227:VJG393245 VRZ393227:VTC393245 WBV393227:WCY393245 WLR393227:WMU393245 WVN393227:WWQ393245 F458763:AI458781 JB458763:KE458781 SX458763:UA458781 ACT458763:ADW458781 AMP458763:ANS458781 AWL458763:AXO458781 BGH458763:BHK458781 BQD458763:BRG458781 BZZ458763:CBC458781 CJV458763:CKY458781 CTR458763:CUU458781 DDN458763:DEQ458781 DNJ458763:DOM458781 DXF458763:DYI458781 EHB458763:EIE458781 EQX458763:ESA458781 FAT458763:FBW458781 FKP458763:FLS458781 FUL458763:FVO458781 GEH458763:GFK458781 GOD458763:GPG458781 GXZ458763:GZC458781 HHV458763:HIY458781 HRR458763:HSU458781 IBN458763:ICQ458781 ILJ458763:IMM458781 IVF458763:IWI458781 JFB458763:JGE458781 JOX458763:JQA458781 JYT458763:JZW458781 KIP458763:KJS458781 KSL458763:KTO458781 LCH458763:LDK458781 LMD458763:LNG458781 LVZ458763:LXC458781 MFV458763:MGY458781 MPR458763:MQU458781 MZN458763:NAQ458781 NJJ458763:NKM458781 NTF458763:NUI458781 ODB458763:OEE458781 OMX458763:OOA458781 OWT458763:OXW458781 PGP458763:PHS458781 PQL458763:PRO458781 QAH458763:QBK458781 QKD458763:QLG458781 QTZ458763:QVC458781 RDV458763:REY458781 RNR458763:ROU458781 RXN458763:RYQ458781 SHJ458763:SIM458781 SRF458763:SSI458781 TBB458763:TCE458781 TKX458763:TMA458781 TUT458763:TVW458781 UEP458763:UFS458781 UOL458763:UPO458781 UYH458763:UZK458781 VID458763:VJG458781 VRZ458763:VTC458781 WBV458763:WCY458781 WLR458763:WMU458781 WVN458763:WWQ458781 F524299:AI524317 JB524299:KE524317 SX524299:UA524317 ACT524299:ADW524317 AMP524299:ANS524317 AWL524299:AXO524317 BGH524299:BHK524317 BQD524299:BRG524317 BZZ524299:CBC524317 CJV524299:CKY524317 CTR524299:CUU524317 DDN524299:DEQ524317 DNJ524299:DOM524317 DXF524299:DYI524317 EHB524299:EIE524317 EQX524299:ESA524317 FAT524299:FBW524317 FKP524299:FLS524317 FUL524299:FVO524317 GEH524299:GFK524317 GOD524299:GPG524317 GXZ524299:GZC524317 HHV524299:HIY524317 HRR524299:HSU524317 IBN524299:ICQ524317 ILJ524299:IMM524317 IVF524299:IWI524317 JFB524299:JGE524317 JOX524299:JQA524317 JYT524299:JZW524317 KIP524299:KJS524317 KSL524299:KTO524317 LCH524299:LDK524317 LMD524299:LNG524317 LVZ524299:LXC524317 MFV524299:MGY524317 MPR524299:MQU524317 MZN524299:NAQ524317 NJJ524299:NKM524317 NTF524299:NUI524317 ODB524299:OEE524317 OMX524299:OOA524317 OWT524299:OXW524317 PGP524299:PHS524317 PQL524299:PRO524317 QAH524299:QBK524317 QKD524299:QLG524317 QTZ524299:QVC524317 RDV524299:REY524317 RNR524299:ROU524317 RXN524299:RYQ524317 SHJ524299:SIM524317 SRF524299:SSI524317 TBB524299:TCE524317 TKX524299:TMA524317 TUT524299:TVW524317 UEP524299:UFS524317 UOL524299:UPO524317 UYH524299:UZK524317 VID524299:VJG524317 VRZ524299:VTC524317 WBV524299:WCY524317 WLR524299:WMU524317 WVN524299:WWQ524317 F589835:AI589853 JB589835:KE589853 SX589835:UA589853 ACT589835:ADW589853 AMP589835:ANS589853 AWL589835:AXO589853 BGH589835:BHK589853 BQD589835:BRG589853 BZZ589835:CBC589853 CJV589835:CKY589853 CTR589835:CUU589853 DDN589835:DEQ589853 DNJ589835:DOM589853 DXF589835:DYI589853 EHB589835:EIE589853 EQX589835:ESA589853 FAT589835:FBW589853 FKP589835:FLS589853 FUL589835:FVO589853 GEH589835:GFK589853 GOD589835:GPG589853 GXZ589835:GZC589853 HHV589835:HIY589853 HRR589835:HSU589853 IBN589835:ICQ589853 ILJ589835:IMM589853 IVF589835:IWI589853 JFB589835:JGE589853 JOX589835:JQA589853 JYT589835:JZW589853 KIP589835:KJS589853 KSL589835:KTO589853 LCH589835:LDK589853 LMD589835:LNG589853 LVZ589835:LXC589853 MFV589835:MGY589853 MPR589835:MQU589853 MZN589835:NAQ589853 NJJ589835:NKM589853 NTF589835:NUI589853 ODB589835:OEE589853 OMX589835:OOA589853 OWT589835:OXW589853 PGP589835:PHS589853 PQL589835:PRO589853 QAH589835:QBK589853 QKD589835:QLG589853 QTZ589835:QVC589853 RDV589835:REY589853 RNR589835:ROU589853 RXN589835:RYQ589853 SHJ589835:SIM589853 SRF589835:SSI589853 TBB589835:TCE589853 TKX589835:TMA589853 TUT589835:TVW589853 UEP589835:UFS589853 UOL589835:UPO589853 UYH589835:UZK589853 VID589835:VJG589853 VRZ589835:VTC589853 WBV589835:WCY589853 WLR589835:WMU589853 WVN589835:WWQ589853 F655371:AI655389 JB655371:KE655389 SX655371:UA655389 ACT655371:ADW655389 AMP655371:ANS655389 AWL655371:AXO655389 BGH655371:BHK655389 BQD655371:BRG655389 BZZ655371:CBC655389 CJV655371:CKY655389 CTR655371:CUU655389 DDN655371:DEQ655389 DNJ655371:DOM655389 DXF655371:DYI655389 EHB655371:EIE655389 EQX655371:ESA655389 FAT655371:FBW655389 FKP655371:FLS655389 FUL655371:FVO655389 GEH655371:GFK655389 GOD655371:GPG655389 GXZ655371:GZC655389 HHV655371:HIY655389 HRR655371:HSU655389 IBN655371:ICQ655389 ILJ655371:IMM655389 IVF655371:IWI655389 JFB655371:JGE655389 JOX655371:JQA655389 JYT655371:JZW655389 KIP655371:KJS655389 KSL655371:KTO655389 LCH655371:LDK655389 LMD655371:LNG655389 LVZ655371:LXC655389 MFV655371:MGY655389 MPR655371:MQU655389 MZN655371:NAQ655389 NJJ655371:NKM655389 NTF655371:NUI655389 ODB655371:OEE655389 OMX655371:OOA655389 OWT655371:OXW655389 PGP655371:PHS655389 PQL655371:PRO655389 QAH655371:QBK655389 QKD655371:QLG655389 QTZ655371:QVC655389 RDV655371:REY655389 RNR655371:ROU655389 RXN655371:RYQ655389 SHJ655371:SIM655389 SRF655371:SSI655389 TBB655371:TCE655389 TKX655371:TMA655389 TUT655371:TVW655389 UEP655371:UFS655389 UOL655371:UPO655389 UYH655371:UZK655389 VID655371:VJG655389 VRZ655371:VTC655389 WBV655371:WCY655389 WLR655371:WMU655389 WVN655371:WWQ655389 F720907:AI720925 JB720907:KE720925 SX720907:UA720925 ACT720907:ADW720925 AMP720907:ANS720925 AWL720907:AXO720925 BGH720907:BHK720925 BQD720907:BRG720925 BZZ720907:CBC720925 CJV720907:CKY720925 CTR720907:CUU720925 DDN720907:DEQ720925 DNJ720907:DOM720925 DXF720907:DYI720925 EHB720907:EIE720925 EQX720907:ESA720925 FAT720907:FBW720925 FKP720907:FLS720925 FUL720907:FVO720925 GEH720907:GFK720925 GOD720907:GPG720925 GXZ720907:GZC720925 HHV720907:HIY720925 HRR720907:HSU720925 IBN720907:ICQ720925 ILJ720907:IMM720925 IVF720907:IWI720925 JFB720907:JGE720925 JOX720907:JQA720925 JYT720907:JZW720925 KIP720907:KJS720925 KSL720907:KTO720925 LCH720907:LDK720925 LMD720907:LNG720925 LVZ720907:LXC720925 MFV720907:MGY720925 MPR720907:MQU720925 MZN720907:NAQ720925 NJJ720907:NKM720925 NTF720907:NUI720925 ODB720907:OEE720925 OMX720907:OOA720925 OWT720907:OXW720925 PGP720907:PHS720925 PQL720907:PRO720925 QAH720907:QBK720925 QKD720907:QLG720925 QTZ720907:QVC720925 RDV720907:REY720925 RNR720907:ROU720925 RXN720907:RYQ720925 SHJ720907:SIM720925 SRF720907:SSI720925 TBB720907:TCE720925 TKX720907:TMA720925 TUT720907:TVW720925 UEP720907:UFS720925 UOL720907:UPO720925 UYH720907:UZK720925 VID720907:VJG720925 VRZ720907:VTC720925 WBV720907:WCY720925 WLR720907:WMU720925 WVN720907:WWQ720925 F786443:AI786461 JB786443:KE786461 SX786443:UA786461 ACT786443:ADW786461 AMP786443:ANS786461 AWL786443:AXO786461 BGH786443:BHK786461 BQD786443:BRG786461 BZZ786443:CBC786461 CJV786443:CKY786461 CTR786443:CUU786461 DDN786443:DEQ786461 DNJ786443:DOM786461 DXF786443:DYI786461 EHB786443:EIE786461 EQX786443:ESA786461 FAT786443:FBW786461 FKP786443:FLS786461 FUL786443:FVO786461 GEH786443:GFK786461 GOD786443:GPG786461 GXZ786443:GZC786461 HHV786443:HIY786461 HRR786443:HSU786461 IBN786443:ICQ786461 ILJ786443:IMM786461 IVF786443:IWI786461 JFB786443:JGE786461 JOX786443:JQA786461 JYT786443:JZW786461 KIP786443:KJS786461 KSL786443:KTO786461 LCH786443:LDK786461 LMD786443:LNG786461 LVZ786443:LXC786461 MFV786443:MGY786461 MPR786443:MQU786461 MZN786443:NAQ786461 NJJ786443:NKM786461 NTF786443:NUI786461 ODB786443:OEE786461 OMX786443:OOA786461 OWT786443:OXW786461 PGP786443:PHS786461 PQL786443:PRO786461 QAH786443:QBK786461 QKD786443:QLG786461 QTZ786443:QVC786461 RDV786443:REY786461 RNR786443:ROU786461 RXN786443:RYQ786461 SHJ786443:SIM786461 SRF786443:SSI786461 TBB786443:TCE786461 TKX786443:TMA786461 TUT786443:TVW786461 UEP786443:UFS786461 UOL786443:UPO786461 UYH786443:UZK786461 VID786443:VJG786461 VRZ786443:VTC786461 WBV786443:WCY786461 WLR786443:WMU786461 WVN786443:WWQ786461 F851979:AI851997 JB851979:KE851997 SX851979:UA851997 ACT851979:ADW851997 AMP851979:ANS851997 AWL851979:AXO851997 BGH851979:BHK851997 BQD851979:BRG851997 BZZ851979:CBC851997 CJV851979:CKY851997 CTR851979:CUU851997 DDN851979:DEQ851997 DNJ851979:DOM851997 DXF851979:DYI851997 EHB851979:EIE851997 EQX851979:ESA851997 FAT851979:FBW851997 FKP851979:FLS851997 FUL851979:FVO851997 GEH851979:GFK851997 GOD851979:GPG851997 GXZ851979:GZC851997 HHV851979:HIY851997 HRR851979:HSU851997 IBN851979:ICQ851997 ILJ851979:IMM851997 IVF851979:IWI851997 JFB851979:JGE851997 JOX851979:JQA851997 JYT851979:JZW851997 KIP851979:KJS851997 KSL851979:KTO851997 LCH851979:LDK851997 LMD851979:LNG851997 LVZ851979:LXC851997 MFV851979:MGY851997 MPR851979:MQU851997 MZN851979:NAQ851997 NJJ851979:NKM851997 NTF851979:NUI851997 ODB851979:OEE851997 OMX851979:OOA851997 OWT851979:OXW851997 PGP851979:PHS851997 PQL851979:PRO851997 QAH851979:QBK851997 QKD851979:QLG851997 QTZ851979:QVC851997 RDV851979:REY851997 RNR851979:ROU851997 RXN851979:RYQ851997 SHJ851979:SIM851997 SRF851979:SSI851997 TBB851979:TCE851997 TKX851979:TMA851997 TUT851979:TVW851997 UEP851979:UFS851997 UOL851979:UPO851997 UYH851979:UZK851997 VID851979:VJG851997 VRZ851979:VTC851997 WBV851979:WCY851997 WLR851979:WMU851997 WVN851979:WWQ851997 F917515:AI917533 JB917515:KE917533 SX917515:UA917533 ACT917515:ADW917533 AMP917515:ANS917533 AWL917515:AXO917533 BGH917515:BHK917533 BQD917515:BRG917533 BZZ917515:CBC917533 CJV917515:CKY917533 CTR917515:CUU917533 DDN917515:DEQ917533 DNJ917515:DOM917533 DXF917515:DYI917533 EHB917515:EIE917533 EQX917515:ESA917533 FAT917515:FBW917533 FKP917515:FLS917533 FUL917515:FVO917533 GEH917515:GFK917533 GOD917515:GPG917533 GXZ917515:GZC917533 HHV917515:HIY917533 HRR917515:HSU917533 IBN917515:ICQ917533 ILJ917515:IMM917533 IVF917515:IWI917533 JFB917515:JGE917533 JOX917515:JQA917533 JYT917515:JZW917533 KIP917515:KJS917533 KSL917515:KTO917533 LCH917515:LDK917533 LMD917515:LNG917533 LVZ917515:LXC917533 MFV917515:MGY917533 MPR917515:MQU917533 MZN917515:NAQ917533 NJJ917515:NKM917533 NTF917515:NUI917533 ODB917515:OEE917533 OMX917515:OOA917533 OWT917515:OXW917533 PGP917515:PHS917533 PQL917515:PRO917533 QAH917515:QBK917533 QKD917515:QLG917533 QTZ917515:QVC917533 RDV917515:REY917533 RNR917515:ROU917533 RXN917515:RYQ917533 SHJ917515:SIM917533 SRF917515:SSI917533 TBB917515:TCE917533 TKX917515:TMA917533 TUT917515:TVW917533 UEP917515:UFS917533 UOL917515:UPO917533 UYH917515:UZK917533 VID917515:VJG917533 VRZ917515:VTC917533 WBV917515:WCY917533 WLR917515:WMU917533 WVN917515:WWQ917533 F983051:AI983069 JB983051:KE983069 SX983051:UA983069 ACT983051:ADW983069 AMP983051:ANS983069 AWL983051:AXO983069 BGH983051:BHK983069 BQD983051:BRG983069 BZZ983051:CBC983069 CJV983051:CKY983069 CTR983051:CUU983069 DDN983051:DEQ983069 DNJ983051:DOM983069 DXF983051:DYI983069 EHB983051:EIE983069 EQX983051:ESA983069 FAT983051:FBW983069 FKP983051:FLS983069 FUL983051:FVO983069 GEH983051:GFK983069 GOD983051:GPG983069 GXZ983051:GZC983069 HHV983051:HIY983069 HRR983051:HSU983069 IBN983051:ICQ983069 ILJ983051:IMM983069 IVF983051:IWI983069 JFB983051:JGE983069 JOX983051:JQA983069 JYT983051:JZW983069 KIP983051:KJS983069 KSL983051:KTO983069 LCH983051:LDK983069 LMD983051:LNG983069 LVZ983051:LXC983069 MFV983051:MGY983069 MPR983051:MQU983069 MZN983051:NAQ983069 NJJ983051:NKM983069 NTF983051:NUI983069 ODB983051:OEE983069 OMX983051:OOA983069 OWT983051:OXW983069 PGP983051:PHS983069 PQL983051:PRO983069 QAH983051:QBK983069 QKD983051:QLG983069 QTZ983051:QVC983069 RDV983051:REY983069 RNR983051:ROU983069 RXN983051:RYQ983069 SHJ983051:SIM983069 SRF983051:SSI983069 TBB983051:TCE983069 TKX983051:TMA983069 TUT983051:TVW983069 UEP983051:UFS983069 UOL983051:UPO983069 UYH983051:UZK983069 VID983051:VJG983069 VRZ983051:VTC983069 WBV983051:WCY983069 WLR983051:WMU983069 WVN983051:WWQ983069">
      <formula1>1E+22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I29" sqref="I29"/>
    </sheetView>
  </sheetViews>
  <sheetFormatPr defaultRowHeight="11.25" x14ac:dyDescent="0.15"/>
  <cols>
    <col min="1" max="2" width="9.140625" style="39" hidden="1" customWidth="1"/>
    <col min="3" max="3" width="4.140625" style="39" customWidth="1"/>
    <col min="4" max="4" width="40.7109375" style="39" customWidth="1"/>
    <col min="5" max="5" width="6.7109375" style="39" customWidth="1"/>
    <col min="6" max="6" width="10" style="39" customWidth="1"/>
    <col min="7" max="8" width="9.7109375" style="39" customWidth="1"/>
    <col min="9" max="9" width="10.28515625" style="39" customWidth="1"/>
    <col min="10" max="12" width="9.7109375" style="39" customWidth="1"/>
    <col min="13" max="13" width="10.28515625" style="39" customWidth="1"/>
    <col min="14" max="15" width="9.7109375" style="39" customWidth="1"/>
    <col min="16" max="16" width="10" style="39" customWidth="1"/>
    <col min="17" max="61" width="9.7109375" style="39" customWidth="1"/>
    <col min="62" max="62" width="10.28515625" style="39" customWidth="1"/>
    <col min="63" max="63" width="9.7109375" style="39" customWidth="1"/>
    <col min="64" max="89" width="10.7109375" style="39" customWidth="1"/>
    <col min="90" max="256" width="9.140625" style="39"/>
    <col min="257" max="258" width="0" style="39" hidden="1" customWidth="1"/>
    <col min="259" max="259" width="4.140625" style="39" customWidth="1"/>
    <col min="260" max="260" width="40.7109375" style="39" customWidth="1"/>
    <col min="261" max="261" width="6.7109375" style="39" customWidth="1"/>
    <col min="262" max="262" width="10" style="39" customWidth="1"/>
    <col min="263" max="264" width="9.7109375" style="39" customWidth="1"/>
    <col min="265" max="265" width="10.28515625" style="39" customWidth="1"/>
    <col min="266" max="268" width="9.7109375" style="39" customWidth="1"/>
    <col min="269" max="269" width="10.28515625" style="39" customWidth="1"/>
    <col min="270" max="271" width="9.7109375" style="39" customWidth="1"/>
    <col min="272" max="272" width="10" style="39" customWidth="1"/>
    <col min="273" max="317" width="9.7109375" style="39" customWidth="1"/>
    <col min="318" max="318" width="10.28515625" style="39" customWidth="1"/>
    <col min="319" max="319" width="9.7109375" style="39" customWidth="1"/>
    <col min="320" max="345" width="10.7109375" style="39" customWidth="1"/>
    <col min="346" max="512" width="9.140625" style="39"/>
    <col min="513" max="514" width="0" style="39" hidden="1" customWidth="1"/>
    <col min="515" max="515" width="4.140625" style="39" customWidth="1"/>
    <col min="516" max="516" width="40.7109375" style="39" customWidth="1"/>
    <col min="517" max="517" width="6.7109375" style="39" customWidth="1"/>
    <col min="518" max="518" width="10" style="39" customWidth="1"/>
    <col min="519" max="520" width="9.7109375" style="39" customWidth="1"/>
    <col min="521" max="521" width="10.28515625" style="39" customWidth="1"/>
    <col min="522" max="524" width="9.7109375" style="39" customWidth="1"/>
    <col min="525" max="525" width="10.28515625" style="39" customWidth="1"/>
    <col min="526" max="527" width="9.7109375" style="39" customWidth="1"/>
    <col min="528" max="528" width="10" style="39" customWidth="1"/>
    <col min="529" max="573" width="9.7109375" style="39" customWidth="1"/>
    <col min="574" max="574" width="10.28515625" style="39" customWidth="1"/>
    <col min="575" max="575" width="9.7109375" style="39" customWidth="1"/>
    <col min="576" max="601" width="10.7109375" style="39" customWidth="1"/>
    <col min="602" max="768" width="9.140625" style="39"/>
    <col min="769" max="770" width="0" style="39" hidden="1" customWidth="1"/>
    <col min="771" max="771" width="4.140625" style="39" customWidth="1"/>
    <col min="772" max="772" width="40.7109375" style="39" customWidth="1"/>
    <col min="773" max="773" width="6.7109375" style="39" customWidth="1"/>
    <col min="774" max="774" width="10" style="39" customWidth="1"/>
    <col min="775" max="776" width="9.7109375" style="39" customWidth="1"/>
    <col min="777" max="777" width="10.28515625" style="39" customWidth="1"/>
    <col min="778" max="780" width="9.7109375" style="39" customWidth="1"/>
    <col min="781" max="781" width="10.28515625" style="39" customWidth="1"/>
    <col min="782" max="783" width="9.7109375" style="39" customWidth="1"/>
    <col min="784" max="784" width="10" style="39" customWidth="1"/>
    <col min="785" max="829" width="9.7109375" style="39" customWidth="1"/>
    <col min="830" max="830" width="10.28515625" style="39" customWidth="1"/>
    <col min="831" max="831" width="9.7109375" style="39" customWidth="1"/>
    <col min="832" max="857" width="10.7109375" style="39" customWidth="1"/>
    <col min="858" max="1024" width="9.140625" style="39"/>
    <col min="1025" max="1026" width="0" style="39" hidden="1" customWidth="1"/>
    <col min="1027" max="1027" width="4.140625" style="39" customWidth="1"/>
    <col min="1028" max="1028" width="40.7109375" style="39" customWidth="1"/>
    <col min="1029" max="1029" width="6.7109375" style="39" customWidth="1"/>
    <col min="1030" max="1030" width="10" style="39" customWidth="1"/>
    <col min="1031" max="1032" width="9.7109375" style="39" customWidth="1"/>
    <col min="1033" max="1033" width="10.28515625" style="39" customWidth="1"/>
    <col min="1034" max="1036" width="9.7109375" style="39" customWidth="1"/>
    <col min="1037" max="1037" width="10.28515625" style="39" customWidth="1"/>
    <col min="1038" max="1039" width="9.7109375" style="39" customWidth="1"/>
    <col min="1040" max="1040" width="10" style="39" customWidth="1"/>
    <col min="1041" max="1085" width="9.7109375" style="39" customWidth="1"/>
    <col min="1086" max="1086" width="10.28515625" style="39" customWidth="1"/>
    <col min="1087" max="1087" width="9.7109375" style="39" customWidth="1"/>
    <col min="1088" max="1113" width="10.7109375" style="39" customWidth="1"/>
    <col min="1114" max="1280" width="9.140625" style="39"/>
    <col min="1281" max="1282" width="0" style="39" hidden="1" customWidth="1"/>
    <col min="1283" max="1283" width="4.140625" style="39" customWidth="1"/>
    <col min="1284" max="1284" width="40.7109375" style="39" customWidth="1"/>
    <col min="1285" max="1285" width="6.7109375" style="39" customWidth="1"/>
    <col min="1286" max="1286" width="10" style="39" customWidth="1"/>
    <col min="1287" max="1288" width="9.7109375" style="39" customWidth="1"/>
    <col min="1289" max="1289" width="10.28515625" style="39" customWidth="1"/>
    <col min="1290" max="1292" width="9.7109375" style="39" customWidth="1"/>
    <col min="1293" max="1293" width="10.28515625" style="39" customWidth="1"/>
    <col min="1294" max="1295" width="9.7109375" style="39" customWidth="1"/>
    <col min="1296" max="1296" width="10" style="39" customWidth="1"/>
    <col min="1297" max="1341" width="9.7109375" style="39" customWidth="1"/>
    <col min="1342" max="1342" width="10.28515625" style="39" customWidth="1"/>
    <col min="1343" max="1343" width="9.7109375" style="39" customWidth="1"/>
    <col min="1344" max="1369" width="10.7109375" style="39" customWidth="1"/>
    <col min="1370" max="1536" width="9.140625" style="39"/>
    <col min="1537" max="1538" width="0" style="39" hidden="1" customWidth="1"/>
    <col min="1539" max="1539" width="4.140625" style="39" customWidth="1"/>
    <col min="1540" max="1540" width="40.7109375" style="39" customWidth="1"/>
    <col min="1541" max="1541" width="6.7109375" style="39" customWidth="1"/>
    <col min="1542" max="1542" width="10" style="39" customWidth="1"/>
    <col min="1543" max="1544" width="9.7109375" style="39" customWidth="1"/>
    <col min="1545" max="1545" width="10.28515625" style="39" customWidth="1"/>
    <col min="1546" max="1548" width="9.7109375" style="39" customWidth="1"/>
    <col min="1549" max="1549" width="10.28515625" style="39" customWidth="1"/>
    <col min="1550" max="1551" width="9.7109375" style="39" customWidth="1"/>
    <col min="1552" max="1552" width="10" style="39" customWidth="1"/>
    <col min="1553" max="1597" width="9.7109375" style="39" customWidth="1"/>
    <col min="1598" max="1598" width="10.28515625" style="39" customWidth="1"/>
    <col min="1599" max="1599" width="9.7109375" style="39" customWidth="1"/>
    <col min="1600" max="1625" width="10.7109375" style="39" customWidth="1"/>
    <col min="1626" max="1792" width="9.140625" style="39"/>
    <col min="1793" max="1794" width="0" style="39" hidden="1" customWidth="1"/>
    <col min="1795" max="1795" width="4.140625" style="39" customWidth="1"/>
    <col min="1796" max="1796" width="40.7109375" style="39" customWidth="1"/>
    <col min="1797" max="1797" width="6.7109375" style="39" customWidth="1"/>
    <col min="1798" max="1798" width="10" style="39" customWidth="1"/>
    <col min="1799" max="1800" width="9.7109375" style="39" customWidth="1"/>
    <col min="1801" max="1801" width="10.28515625" style="39" customWidth="1"/>
    <col min="1802" max="1804" width="9.7109375" style="39" customWidth="1"/>
    <col min="1805" max="1805" width="10.28515625" style="39" customWidth="1"/>
    <col min="1806" max="1807" width="9.7109375" style="39" customWidth="1"/>
    <col min="1808" max="1808" width="10" style="39" customWidth="1"/>
    <col min="1809" max="1853" width="9.7109375" style="39" customWidth="1"/>
    <col min="1854" max="1854" width="10.28515625" style="39" customWidth="1"/>
    <col min="1855" max="1855" width="9.7109375" style="39" customWidth="1"/>
    <col min="1856" max="1881" width="10.7109375" style="39" customWidth="1"/>
    <col min="1882" max="2048" width="9.140625" style="39"/>
    <col min="2049" max="2050" width="0" style="39" hidden="1" customWidth="1"/>
    <col min="2051" max="2051" width="4.140625" style="39" customWidth="1"/>
    <col min="2052" max="2052" width="40.7109375" style="39" customWidth="1"/>
    <col min="2053" max="2053" width="6.7109375" style="39" customWidth="1"/>
    <col min="2054" max="2054" width="10" style="39" customWidth="1"/>
    <col min="2055" max="2056" width="9.7109375" style="39" customWidth="1"/>
    <col min="2057" max="2057" width="10.28515625" style="39" customWidth="1"/>
    <col min="2058" max="2060" width="9.7109375" style="39" customWidth="1"/>
    <col min="2061" max="2061" width="10.28515625" style="39" customWidth="1"/>
    <col min="2062" max="2063" width="9.7109375" style="39" customWidth="1"/>
    <col min="2064" max="2064" width="10" style="39" customWidth="1"/>
    <col min="2065" max="2109" width="9.7109375" style="39" customWidth="1"/>
    <col min="2110" max="2110" width="10.28515625" style="39" customWidth="1"/>
    <col min="2111" max="2111" width="9.7109375" style="39" customWidth="1"/>
    <col min="2112" max="2137" width="10.7109375" style="39" customWidth="1"/>
    <col min="2138" max="2304" width="9.140625" style="39"/>
    <col min="2305" max="2306" width="0" style="39" hidden="1" customWidth="1"/>
    <col min="2307" max="2307" width="4.140625" style="39" customWidth="1"/>
    <col min="2308" max="2308" width="40.7109375" style="39" customWidth="1"/>
    <col min="2309" max="2309" width="6.7109375" style="39" customWidth="1"/>
    <col min="2310" max="2310" width="10" style="39" customWidth="1"/>
    <col min="2311" max="2312" width="9.7109375" style="39" customWidth="1"/>
    <col min="2313" max="2313" width="10.28515625" style="39" customWidth="1"/>
    <col min="2314" max="2316" width="9.7109375" style="39" customWidth="1"/>
    <col min="2317" max="2317" width="10.28515625" style="39" customWidth="1"/>
    <col min="2318" max="2319" width="9.7109375" style="39" customWidth="1"/>
    <col min="2320" max="2320" width="10" style="39" customWidth="1"/>
    <col min="2321" max="2365" width="9.7109375" style="39" customWidth="1"/>
    <col min="2366" max="2366" width="10.28515625" style="39" customWidth="1"/>
    <col min="2367" max="2367" width="9.7109375" style="39" customWidth="1"/>
    <col min="2368" max="2393" width="10.7109375" style="39" customWidth="1"/>
    <col min="2394" max="2560" width="9.140625" style="39"/>
    <col min="2561" max="2562" width="0" style="39" hidden="1" customWidth="1"/>
    <col min="2563" max="2563" width="4.140625" style="39" customWidth="1"/>
    <col min="2564" max="2564" width="40.7109375" style="39" customWidth="1"/>
    <col min="2565" max="2565" width="6.7109375" style="39" customWidth="1"/>
    <col min="2566" max="2566" width="10" style="39" customWidth="1"/>
    <col min="2567" max="2568" width="9.7109375" style="39" customWidth="1"/>
    <col min="2569" max="2569" width="10.28515625" style="39" customWidth="1"/>
    <col min="2570" max="2572" width="9.7109375" style="39" customWidth="1"/>
    <col min="2573" max="2573" width="10.28515625" style="39" customWidth="1"/>
    <col min="2574" max="2575" width="9.7109375" style="39" customWidth="1"/>
    <col min="2576" max="2576" width="10" style="39" customWidth="1"/>
    <col min="2577" max="2621" width="9.7109375" style="39" customWidth="1"/>
    <col min="2622" max="2622" width="10.28515625" style="39" customWidth="1"/>
    <col min="2623" max="2623" width="9.7109375" style="39" customWidth="1"/>
    <col min="2624" max="2649" width="10.7109375" style="39" customWidth="1"/>
    <col min="2650" max="2816" width="9.140625" style="39"/>
    <col min="2817" max="2818" width="0" style="39" hidden="1" customWidth="1"/>
    <col min="2819" max="2819" width="4.140625" style="39" customWidth="1"/>
    <col min="2820" max="2820" width="40.7109375" style="39" customWidth="1"/>
    <col min="2821" max="2821" width="6.7109375" style="39" customWidth="1"/>
    <col min="2822" max="2822" width="10" style="39" customWidth="1"/>
    <col min="2823" max="2824" width="9.7109375" style="39" customWidth="1"/>
    <col min="2825" max="2825" width="10.28515625" style="39" customWidth="1"/>
    <col min="2826" max="2828" width="9.7109375" style="39" customWidth="1"/>
    <col min="2829" max="2829" width="10.28515625" style="39" customWidth="1"/>
    <col min="2830" max="2831" width="9.7109375" style="39" customWidth="1"/>
    <col min="2832" max="2832" width="10" style="39" customWidth="1"/>
    <col min="2833" max="2877" width="9.7109375" style="39" customWidth="1"/>
    <col min="2878" max="2878" width="10.28515625" style="39" customWidth="1"/>
    <col min="2879" max="2879" width="9.7109375" style="39" customWidth="1"/>
    <col min="2880" max="2905" width="10.7109375" style="39" customWidth="1"/>
    <col min="2906" max="3072" width="9.140625" style="39"/>
    <col min="3073" max="3074" width="0" style="39" hidden="1" customWidth="1"/>
    <col min="3075" max="3075" width="4.140625" style="39" customWidth="1"/>
    <col min="3076" max="3076" width="40.7109375" style="39" customWidth="1"/>
    <col min="3077" max="3077" width="6.7109375" style="39" customWidth="1"/>
    <col min="3078" max="3078" width="10" style="39" customWidth="1"/>
    <col min="3079" max="3080" width="9.7109375" style="39" customWidth="1"/>
    <col min="3081" max="3081" width="10.28515625" style="39" customWidth="1"/>
    <col min="3082" max="3084" width="9.7109375" style="39" customWidth="1"/>
    <col min="3085" max="3085" width="10.28515625" style="39" customWidth="1"/>
    <col min="3086" max="3087" width="9.7109375" style="39" customWidth="1"/>
    <col min="3088" max="3088" width="10" style="39" customWidth="1"/>
    <col min="3089" max="3133" width="9.7109375" style="39" customWidth="1"/>
    <col min="3134" max="3134" width="10.28515625" style="39" customWidth="1"/>
    <col min="3135" max="3135" width="9.7109375" style="39" customWidth="1"/>
    <col min="3136" max="3161" width="10.7109375" style="39" customWidth="1"/>
    <col min="3162" max="3328" width="9.140625" style="39"/>
    <col min="3329" max="3330" width="0" style="39" hidden="1" customWidth="1"/>
    <col min="3331" max="3331" width="4.140625" style="39" customWidth="1"/>
    <col min="3332" max="3332" width="40.7109375" style="39" customWidth="1"/>
    <col min="3333" max="3333" width="6.7109375" style="39" customWidth="1"/>
    <col min="3334" max="3334" width="10" style="39" customWidth="1"/>
    <col min="3335" max="3336" width="9.7109375" style="39" customWidth="1"/>
    <col min="3337" max="3337" width="10.28515625" style="39" customWidth="1"/>
    <col min="3338" max="3340" width="9.7109375" style="39" customWidth="1"/>
    <col min="3341" max="3341" width="10.28515625" style="39" customWidth="1"/>
    <col min="3342" max="3343" width="9.7109375" style="39" customWidth="1"/>
    <col min="3344" max="3344" width="10" style="39" customWidth="1"/>
    <col min="3345" max="3389" width="9.7109375" style="39" customWidth="1"/>
    <col min="3390" max="3390" width="10.28515625" style="39" customWidth="1"/>
    <col min="3391" max="3391" width="9.7109375" style="39" customWidth="1"/>
    <col min="3392" max="3417" width="10.7109375" style="39" customWidth="1"/>
    <col min="3418" max="3584" width="9.140625" style="39"/>
    <col min="3585" max="3586" width="0" style="39" hidden="1" customWidth="1"/>
    <col min="3587" max="3587" width="4.140625" style="39" customWidth="1"/>
    <col min="3588" max="3588" width="40.7109375" style="39" customWidth="1"/>
    <col min="3589" max="3589" width="6.7109375" style="39" customWidth="1"/>
    <col min="3590" max="3590" width="10" style="39" customWidth="1"/>
    <col min="3591" max="3592" width="9.7109375" style="39" customWidth="1"/>
    <col min="3593" max="3593" width="10.28515625" style="39" customWidth="1"/>
    <col min="3594" max="3596" width="9.7109375" style="39" customWidth="1"/>
    <col min="3597" max="3597" width="10.28515625" style="39" customWidth="1"/>
    <col min="3598" max="3599" width="9.7109375" style="39" customWidth="1"/>
    <col min="3600" max="3600" width="10" style="39" customWidth="1"/>
    <col min="3601" max="3645" width="9.7109375" style="39" customWidth="1"/>
    <col min="3646" max="3646" width="10.28515625" style="39" customWidth="1"/>
    <col min="3647" max="3647" width="9.7109375" style="39" customWidth="1"/>
    <col min="3648" max="3673" width="10.7109375" style="39" customWidth="1"/>
    <col min="3674" max="3840" width="9.140625" style="39"/>
    <col min="3841" max="3842" width="0" style="39" hidden="1" customWidth="1"/>
    <col min="3843" max="3843" width="4.140625" style="39" customWidth="1"/>
    <col min="3844" max="3844" width="40.7109375" style="39" customWidth="1"/>
    <col min="3845" max="3845" width="6.7109375" style="39" customWidth="1"/>
    <col min="3846" max="3846" width="10" style="39" customWidth="1"/>
    <col min="3847" max="3848" width="9.7109375" style="39" customWidth="1"/>
    <col min="3849" max="3849" width="10.28515625" style="39" customWidth="1"/>
    <col min="3850" max="3852" width="9.7109375" style="39" customWidth="1"/>
    <col min="3853" max="3853" width="10.28515625" style="39" customWidth="1"/>
    <col min="3854" max="3855" width="9.7109375" style="39" customWidth="1"/>
    <col min="3856" max="3856" width="10" style="39" customWidth="1"/>
    <col min="3857" max="3901" width="9.7109375" style="39" customWidth="1"/>
    <col min="3902" max="3902" width="10.28515625" style="39" customWidth="1"/>
    <col min="3903" max="3903" width="9.7109375" style="39" customWidth="1"/>
    <col min="3904" max="3929" width="10.7109375" style="39" customWidth="1"/>
    <col min="3930" max="4096" width="9.140625" style="39"/>
    <col min="4097" max="4098" width="0" style="39" hidden="1" customWidth="1"/>
    <col min="4099" max="4099" width="4.140625" style="39" customWidth="1"/>
    <col min="4100" max="4100" width="40.7109375" style="39" customWidth="1"/>
    <col min="4101" max="4101" width="6.7109375" style="39" customWidth="1"/>
    <col min="4102" max="4102" width="10" style="39" customWidth="1"/>
    <col min="4103" max="4104" width="9.7109375" style="39" customWidth="1"/>
    <col min="4105" max="4105" width="10.28515625" style="39" customWidth="1"/>
    <col min="4106" max="4108" width="9.7109375" style="39" customWidth="1"/>
    <col min="4109" max="4109" width="10.28515625" style="39" customWidth="1"/>
    <col min="4110" max="4111" width="9.7109375" style="39" customWidth="1"/>
    <col min="4112" max="4112" width="10" style="39" customWidth="1"/>
    <col min="4113" max="4157" width="9.7109375" style="39" customWidth="1"/>
    <col min="4158" max="4158" width="10.28515625" style="39" customWidth="1"/>
    <col min="4159" max="4159" width="9.7109375" style="39" customWidth="1"/>
    <col min="4160" max="4185" width="10.7109375" style="39" customWidth="1"/>
    <col min="4186" max="4352" width="9.140625" style="39"/>
    <col min="4353" max="4354" width="0" style="39" hidden="1" customWidth="1"/>
    <col min="4355" max="4355" width="4.140625" style="39" customWidth="1"/>
    <col min="4356" max="4356" width="40.7109375" style="39" customWidth="1"/>
    <col min="4357" max="4357" width="6.7109375" style="39" customWidth="1"/>
    <col min="4358" max="4358" width="10" style="39" customWidth="1"/>
    <col min="4359" max="4360" width="9.7109375" style="39" customWidth="1"/>
    <col min="4361" max="4361" width="10.28515625" style="39" customWidth="1"/>
    <col min="4362" max="4364" width="9.7109375" style="39" customWidth="1"/>
    <col min="4365" max="4365" width="10.28515625" style="39" customWidth="1"/>
    <col min="4366" max="4367" width="9.7109375" style="39" customWidth="1"/>
    <col min="4368" max="4368" width="10" style="39" customWidth="1"/>
    <col min="4369" max="4413" width="9.7109375" style="39" customWidth="1"/>
    <col min="4414" max="4414" width="10.28515625" style="39" customWidth="1"/>
    <col min="4415" max="4415" width="9.7109375" style="39" customWidth="1"/>
    <col min="4416" max="4441" width="10.7109375" style="39" customWidth="1"/>
    <col min="4442" max="4608" width="9.140625" style="39"/>
    <col min="4609" max="4610" width="0" style="39" hidden="1" customWidth="1"/>
    <col min="4611" max="4611" width="4.140625" style="39" customWidth="1"/>
    <col min="4612" max="4612" width="40.7109375" style="39" customWidth="1"/>
    <col min="4613" max="4613" width="6.7109375" style="39" customWidth="1"/>
    <col min="4614" max="4614" width="10" style="39" customWidth="1"/>
    <col min="4615" max="4616" width="9.7109375" style="39" customWidth="1"/>
    <col min="4617" max="4617" width="10.28515625" style="39" customWidth="1"/>
    <col min="4618" max="4620" width="9.7109375" style="39" customWidth="1"/>
    <col min="4621" max="4621" width="10.28515625" style="39" customWidth="1"/>
    <col min="4622" max="4623" width="9.7109375" style="39" customWidth="1"/>
    <col min="4624" max="4624" width="10" style="39" customWidth="1"/>
    <col min="4625" max="4669" width="9.7109375" style="39" customWidth="1"/>
    <col min="4670" max="4670" width="10.28515625" style="39" customWidth="1"/>
    <col min="4671" max="4671" width="9.7109375" style="39" customWidth="1"/>
    <col min="4672" max="4697" width="10.7109375" style="39" customWidth="1"/>
    <col min="4698" max="4864" width="9.140625" style="39"/>
    <col min="4865" max="4866" width="0" style="39" hidden="1" customWidth="1"/>
    <col min="4867" max="4867" width="4.140625" style="39" customWidth="1"/>
    <col min="4868" max="4868" width="40.7109375" style="39" customWidth="1"/>
    <col min="4869" max="4869" width="6.7109375" style="39" customWidth="1"/>
    <col min="4870" max="4870" width="10" style="39" customWidth="1"/>
    <col min="4871" max="4872" width="9.7109375" style="39" customWidth="1"/>
    <col min="4873" max="4873" width="10.28515625" style="39" customWidth="1"/>
    <col min="4874" max="4876" width="9.7109375" style="39" customWidth="1"/>
    <col min="4877" max="4877" width="10.28515625" style="39" customWidth="1"/>
    <col min="4878" max="4879" width="9.7109375" style="39" customWidth="1"/>
    <col min="4880" max="4880" width="10" style="39" customWidth="1"/>
    <col min="4881" max="4925" width="9.7109375" style="39" customWidth="1"/>
    <col min="4926" max="4926" width="10.28515625" style="39" customWidth="1"/>
    <col min="4927" max="4927" width="9.7109375" style="39" customWidth="1"/>
    <col min="4928" max="4953" width="10.7109375" style="39" customWidth="1"/>
    <col min="4954" max="5120" width="9.140625" style="39"/>
    <col min="5121" max="5122" width="0" style="39" hidden="1" customWidth="1"/>
    <col min="5123" max="5123" width="4.140625" style="39" customWidth="1"/>
    <col min="5124" max="5124" width="40.7109375" style="39" customWidth="1"/>
    <col min="5125" max="5125" width="6.7109375" style="39" customWidth="1"/>
    <col min="5126" max="5126" width="10" style="39" customWidth="1"/>
    <col min="5127" max="5128" width="9.7109375" style="39" customWidth="1"/>
    <col min="5129" max="5129" width="10.28515625" style="39" customWidth="1"/>
    <col min="5130" max="5132" width="9.7109375" style="39" customWidth="1"/>
    <col min="5133" max="5133" width="10.28515625" style="39" customWidth="1"/>
    <col min="5134" max="5135" width="9.7109375" style="39" customWidth="1"/>
    <col min="5136" max="5136" width="10" style="39" customWidth="1"/>
    <col min="5137" max="5181" width="9.7109375" style="39" customWidth="1"/>
    <col min="5182" max="5182" width="10.28515625" style="39" customWidth="1"/>
    <col min="5183" max="5183" width="9.7109375" style="39" customWidth="1"/>
    <col min="5184" max="5209" width="10.7109375" style="39" customWidth="1"/>
    <col min="5210" max="5376" width="9.140625" style="39"/>
    <col min="5377" max="5378" width="0" style="39" hidden="1" customWidth="1"/>
    <col min="5379" max="5379" width="4.140625" style="39" customWidth="1"/>
    <col min="5380" max="5380" width="40.7109375" style="39" customWidth="1"/>
    <col min="5381" max="5381" width="6.7109375" style="39" customWidth="1"/>
    <col min="5382" max="5382" width="10" style="39" customWidth="1"/>
    <col min="5383" max="5384" width="9.7109375" style="39" customWidth="1"/>
    <col min="5385" max="5385" width="10.28515625" style="39" customWidth="1"/>
    <col min="5386" max="5388" width="9.7109375" style="39" customWidth="1"/>
    <col min="5389" max="5389" width="10.28515625" style="39" customWidth="1"/>
    <col min="5390" max="5391" width="9.7109375" style="39" customWidth="1"/>
    <col min="5392" max="5392" width="10" style="39" customWidth="1"/>
    <col min="5393" max="5437" width="9.7109375" style="39" customWidth="1"/>
    <col min="5438" max="5438" width="10.28515625" style="39" customWidth="1"/>
    <col min="5439" max="5439" width="9.7109375" style="39" customWidth="1"/>
    <col min="5440" max="5465" width="10.7109375" style="39" customWidth="1"/>
    <col min="5466" max="5632" width="9.140625" style="39"/>
    <col min="5633" max="5634" width="0" style="39" hidden="1" customWidth="1"/>
    <col min="5635" max="5635" width="4.140625" style="39" customWidth="1"/>
    <col min="5636" max="5636" width="40.7109375" style="39" customWidth="1"/>
    <col min="5637" max="5637" width="6.7109375" style="39" customWidth="1"/>
    <col min="5638" max="5638" width="10" style="39" customWidth="1"/>
    <col min="5639" max="5640" width="9.7109375" style="39" customWidth="1"/>
    <col min="5641" max="5641" width="10.28515625" style="39" customWidth="1"/>
    <col min="5642" max="5644" width="9.7109375" style="39" customWidth="1"/>
    <col min="5645" max="5645" width="10.28515625" style="39" customWidth="1"/>
    <col min="5646" max="5647" width="9.7109375" style="39" customWidth="1"/>
    <col min="5648" max="5648" width="10" style="39" customWidth="1"/>
    <col min="5649" max="5693" width="9.7109375" style="39" customWidth="1"/>
    <col min="5694" max="5694" width="10.28515625" style="39" customWidth="1"/>
    <col min="5695" max="5695" width="9.7109375" style="39" customWidth="1"/>
    <col min="5696" max="5721" width="10.7109375" style="39" customWidth="1"/>
    <col min="5722" max="5888" width="9.140625" style="39"/>
    <col min="5889" max="5890" width="0" style="39" hidden="1" customWidth="1"/>
    <col min="5891" max="5891" width="4.140625" style="39" customWidth="1"/>
    <col min="5892" max="5892" width="40.7109375" style="39" customWidth="1"/>
    <col min="5893" max="5893" width="6.7109375" style="39" customWidth="1"/>
    <col min="5894" max="5894" width="10" style="39" customWidth="1"/>
    <col min="5895" max="5896" width="9.7109375" style="39" customWidth="1"/>
    <col min="5897" max="5897" width="10.28515625" style="39" customWidth="1"/>
    <col min="5898" max="5900" width="9.7109375" style="39" customWidth="1"/>
    <col min="5901" max="5901" width="10.28515625" style="39" customWidth="1"/>
    <col min="5902" max="5903" width="9.7109375" style="39" customWidth="1"/>
    <col min="5904" max="5904" width="10" style="39" customWidth="1"/>
    <col min="5905" max="5949" width="9.7109375" style="39" customWidth="1"/>
    <col min="5950" max="5950" width="10.28515625" style="39" customWidth="1"/>
    <col min="5951" max="5951" width="9.7109375" style="39" customWidth="1"/>
    <col min="5952" max="5977" width="10.7109375" style="39" customWidth="1"/>
    <col min="5978" max="6144" width="9.140625" style="39"/>
    <col min="6145" max="6146" width="0" style="39" hidden="1" customWidth="1"/>
    <col min="6147" max="6147" width="4.140625" style="39" customWidth="1"/>
    <col min="6148" max="6148" width="40.7109375" style="39" customWidth="1"/>
    <col min="6149" max="6149" width="6.7109375" style="39" customWidth="1"/>
    <col min="6150" max="6150" width="10" style="39" customWidth="1"/>
    <col min="6151" max="6152" width="9.7109375" style="39" customWidth="1"/>
    <col min="6153" max="6153" width="10.28515625" style="39" customWidth="1"/>
    <col min="6154" max="6156" width="9.7109375" style="39" customWidth="1"/>
    <col min="6157" max="6157" width="10.28515625" style="39" customWidth="1"/>
    <col min="6158" max="6159" width="9.7109375" style="39" customWidth="1"/>
    <col min="6160" max="6160" width="10" style="39" customWidth="1"/>
    <col min="6161" max="6205" width="9.7109375" style="39" customWidth="1"/>
    <col min="6206" max="6206" width="10.28515625" style="39" customWidth="1"/>
    <col min="6207" max="6207" width="9.7109375" style="39" customWidth="1"/>
    <col min="6208" max="6233" width="10.7109375" style="39" customWidth="1"/>
    <col min="6234" max="6400" width="9.140625" style="39"/>
    <col min="6401" max="6402" width="0" style="39" hidden="1" customWidth="1"/>
    <col min="6403" max="6403" width="4.140625" style="39" customWidth="1"/>
    <col min="6404" max="6404" width="40.7109375" style="39" customWidth="1"/>
    <col min="6405" max="6405" width="6.7109375" style="39" customWidth="1"/>
    <col min="6406" max="6406" width="10" style="39" customWidth="1"/>
    <col min="6407" max="6408" width="9.7109375" style="39" customWidth="1"/>
    <col min="6409" max="6409" width="10.28515625" style="39" customWidth="1"/>
    <col min="6410" max="6412" width="9.7109375" style="39" customWidth="1"/>
    <col min="6413" max="6413" width="10.28515625" style="39" customWidth="1"/>
    <col min="6414" max="6415" width="9.7109375" style="39" customWidth="1"/>
    <col min="6416" max="6416" width="10" style="39" customWidth="1"/>
    <col min="6417" max="6461" width="9.7109375" style="39" customWidth="1"/>
    <col min="6462" max="6462" width="10.28515625" style="39" customWidth="1"/>
    <col min="6463" max="6463" width="9.7109375" style="39" customWidth="1"/>
    <col min="6464" max="6489" width="10.7109375" style="39" customWidth="1"/>
    <col min="6490" max="6656" width="9.140625" style="39"/>
    <col min="6657" max="6658" width="0" style="39" hidden="1" customWidth="1"/>
    <col min="6659" max="6659" width="4.140625" style="39" customWidth="1"/>
    <col min="6660" max="6660" width="40.7109375" style="39" customWidth="1"/>
    <col min="6661" max="6661" width="6.7109375" style="39" customWidth="1"/>
    <col min="6662" max="6662" width="10" style="39" customWidth="1"/>
    <col min="6663" max="6664" width="9.7109375" style="39" customWidth="1"/>
    <col min="6665" max="6665" width="10.28515625" style="39" customWidth="1"/>
    <col min="6666" max="6668" width="9.7109375" style="39" customWidth="1"/>
    <col min="6669" max="6669" width="10.28515625" style="39" customWidth="1"/>
    <col min="6670" max="6671" width="9.7109375" style="39" customWidth="1"/>
    <col min="6672" max="6672" width="10" style="39" customWidth="1"/>
    <col min="6673" max="6717" width="9.7109375" style="39" customWidth="1"/>
    <col min="6718" max="6718" width="10.28515625" style="39" customWidth="1"/>
    <col min="6719" max="6719" width="9.7109375" style="39" customWidth="1"/>
    <col min="6720" max="6745" width="10.7109375" style="39" customWidth="1"/>
    <col min="6746" max="6912" width="9.140625" style="39"/>
    <col min="6913" max="6914" width="0" style="39" hidden="1" customWidth="1"/>
    <col min="6915" max="6915" width="4.140625" style="39" customWidth="1"/>
    <col min="6916" max="6916" width="40.7109375" style="39" customWidth="1"/>
    <col min="6917" max="6917" width="6.7109375" style="39" customWidth="1"/>
    <col min="6918" max="6918" width="10" style="39" customWidth="1"/>
    <col min="6919" max="6920" width="9.7109375" style="39" customWidth="1"/>
    <col min="6921" max="6921" width="10.28515625" style="39" customWidth="1"/>
    <col min="6922" max="6924" width="9.7109375" style="39" customWidth="1"/>
    <col min="6925" max="6925" width="10.28515625" style="39" customWidth="1"/>
    <col min="6926" max="6927" width="9.7109375" style="39" customWidth="1"/>
    <col min="6928" max="6928" width="10" style="39" customWidth="1"/>
    <col min="6929" max="6973" width="9.7109375" style="39" customWidth="1"/>
    <col min="6974" max="6974" width="10.28515625" style="39" customWidth="1"/>
    <col min="6975" max="6975" width="9.7109375" style="39" customWidth="1"/>
    <col min="6976" max="7001" width="10.7109375" style="39" customWidth="1"/>
    <col min="7002" max="7168" width="9.140625" style="39"/>
    <col min="7169" max="7170" width="0" style="39" hidden="1" customWidth="1"/>
    <col min="7171" max="7171" width="4.140625" style="39" customWidth="1"/>
    <col min="7172" max="7172" width="40.7109375" style="39" customWidth="1"/>
    <col min="7173" max="7173" width="6.7109375" style="39" customWidth="1"/>
    <col min="7174" max="7174" width="10" style="39" customWidth="1"/>
    <col min="7175" max="7176" width="9.7109375" style="39" customWidth="1"/>
    <col min="7177" max="7177" width="10.28515625" style="39" customWidth="1"/>
    <col min="7178" max="7180" width="9.7109375" style="39" customWidth="1"/>
    <col min="7181" max="7181" width="10.28515625" style="39" customWidth="1"/>
    <col min="7182" max="7183" width="9.7109375" style="39" customWidth="1"/>
    <col min="7184" max="7184" width="10" style="39" customWidth="1"/>
    <col min="7185" max="7229" width="9.7109375" style="39" customWidth="1"/>
    <col min="7230" max="7230" width="10.28515625" style="39" customWidth="1"/>
    <col min="7231" max="7231" width="9.7109375" style="39" customWidth="1"/>
    <col min="7232" max="7257" width="10.7109375" style="39" customWidth="1"/>
    <col min="7258" max="7424" width="9.140625" style="39"/>
    <col min="7425" max="7426" width="0" style="39" hidden="1" customWidth="1"/>
    <col min="7427" max="7427" width="4.140625" style="39" customWidth="1"/>
    <col min="7428" max="7428" width="40.7109375" style="39" customWidth="1"/>
    <col min="7429" max="7429" width="6.7109375" style="39" customWidth="1"/>
    <col min="7430" max="7430" width="10" style="39" customWidth="1"/>
    <col min="7431" max="7432" width="9.7109375" style="39" customWidth="1"/>
    <col min="7433" max="7433" width="10.28515625" style="39" customWidth="1"/>
    <col min="7434" max="7436" width="9.7109375" style="39" customWidth="1"/>
    <col min="7437" max="7437" width="10.28515625" style="39" customWidth="1"/>
    <col min="7438" max="7439" width="9.7109375" style="39" customWidth="1"/>
    <col min="7440" max="7440" width="10" style="39" customWidth="1"/>
    <col min="7441" max="7485" width="9.7109375" style="39" customWidth="1"/>
    <col min="7486" max="7486" width="10.28515625" style="39" customWidth="1"/>
    <col min="7487" max="7487" width="9.7109375" style="39" customWidth="1"/>
    <col min="7488" max="7513" width="10.7109375" style="39" customWidth="1"/>
    <col min="7514" max="7680" width="9.140625" style="39"/>
    <col min="7681" max="7682" width="0" style="39" hidden="1" customWidth="1"/>
    <col min="7683" max="7683" width="4.140625" style="39" customWidth="1"/>
    <col min="7684" max="7684" width="40.7109375" style="39" customWidth="1"/>
    <col min="7685" max="7685" width="6.7109375" style="39" customWidth="1"/>
    <col min="7686" max="7686" width="10" style="39" customWidth="1"/>
    <col min="7687" max="7688" width="9.7109375" style="39" customWidth="1"/>
    <col min="7689" max="7689" width="10.28515625" style="39" customWidth="1"/>
    <col min="7690" max="7692" width="9.7109375" style="39" customWidth="1"/>
    <col min="7693" max="7693" width="10.28515625" style="39" customWidth="1"/>
    <col min="7694" max="7695" width="9.7109375" style="39" customWidth="1"/>
    <col min="7696" max="7696" width="10" style="39" customWidth="1"/>
    <col min="7697" max="7741" width="9.7109375" style="39" customWidth="1"/>
    <col min="7742" max="7742" width="10.28515625" style="39" customWidth="1"/>
    <col min="7743" max="7743" width="9.7109375" style="39" customWidth="1"/>
    <col min="7744" max="7769" width="10.7109375" style="39" customWidth="1"/>
    <col min="7770" max="7936" width="9.140625" style="39"/>
    <col min="7937" max="7938" width="0" style="39" hidden="1" customWidth="1"/>
    <col min="7939" max="7939" width="4.140625" style="39" customWidth="1"/>
    <col min="7940" max="7940" width="40.7109375" style="39" customWidth="1"/>
    <col min="7941" max="7941" width="6.7109375" style="39" customWidth="1"/>
    <col min="7942" max="7942" width="10" style="39" customWidth="1"/>
    <col min="7943" max="7944" width="9.7109375" style="39" customWidth="1"/>
    <col min="7945" max="7945" width="10.28515625" style="39" customWidth="1"/>
    <col min="7946" max="7948" width="9.7109375" style="39" customWidth="1"/>
    <col min="7949" max="7949" width="10.28515625" style="39" customWidth="1"/>
    <col min="7950" max="7951" width="9.7109375" style="39" customWidth="1"/>
    <col min="7952" max="7952" width="10" style="39" customWidth="1"/>
    <col min="7953" max="7997" width="9.7109375" style="39" customWidth="1"/>
    <col min="7998" max="7998" width="10.28515625" style="39" customWidth="1"/>
    <col min="7999" max="7999" width="9.7109375" style="39" customWidth="1"/>
    <col min="8000" max="8025" width="10.7109375" style="39" customWidth="1"/>
    <col min="8026" max="8192" width="9.140625" style="39"/>
    <col min="8193" max="8194" width="0" style="39" hidden="1" customWidth="1"/>
    <col min="8195" max="8195" width="4.140625" style="39" customWidth="1"/>
    <col min="8196" max="8196" width="40.7109375" style="39" customWidth="1"/>
    <col min="8197" max="8197" width="6.7109375" style="39" customWidth="1"/>
    <col min="8198" max="8198" width="10" style="39" customWidth="1"/>
    <col min="8199" max="8200" width="9.7109375" style="39" customWidth="1"/>
    <col min="8201" max="8201" width="10.28515625" style="39" customWidth="1"/>
    <col min="8202" max="8204" width="9.7109375" style="39" customWidth="1"/>
    <col min="8205" max="8205" width="10.28515625" style="39" customWidth="1"/>
    <col min="8206" max="8207" width="9.7109375" style="39" customWidth="1"/>
    <col min="8208" max="8208" width="10" style="39" customWidth="1"/>
    <col min="8209" max="8253" width="9.7109375" style="39" customWidth="1"/>
    <col min="8254" max="8254" width="10.28515625" style="39" customWidth="1"/>
    <col min="8255" max="8255" width="9.7109375" style="39" customWidth="1"/>
    <col min="8256" max="8281" width="10.7109375" style="39" customWidth="1"/>
    <col min="8282" max="8448" width="9.140625" style="39"/>
    <col min="8449" max="8450" width="0" style="39" hidden="1" customWidth="1"/>
    <col min="8451" max="8451" width="4.140625" style="39" customWidth="1"/>
    <col min="8452" max="8452" width="40.7109375" style="39" customWidth="1"/>
    <col min="8453" max="8453" width="6.7109375" style="39" customWidth="1"/>
    <col min="8454" max="8454" width="10" style="39" customWidth="1"/>
    <col min="8455" max="8456" width="9.7109375" style="39" customWidth="1"/>
    <col min="8457" max="8457" width="10.28515625" style="39" customWidth="1"/>
    <col min="8458" max="8460" width="9.7109375" style="39" customWidth="1"/>
    <col min="8461" max="8461" width="10.28515625" style="39" customWidth="1"/>
    <col min="8462" max="8463" width="9.7109375" style="39" customWidth="1"/>
    <col min="8464" max="8464" width="10" style="39" customWidth="1"/>
    <col min="8465" max="8509" width="9.7109375" style="39" customWidth="1"/>
    <col min="8510" max="8510" width="10.28515625" style="39" customWidth="1"/>
    <col min="8511" max="8511" width="9.7109375" style="39" customWidth="1"/>
    <col min="8512" max="8537" width="10.7109375" style="39" customWidth="1"/>
    <col min="8538" max="8704" width="9.140625" style="39"/>
    <col min="8705" max="8706" width="0" style="39" hidden="1" customWidth="1"/>
    <col min="8707" max="8707" width="4.140625" style="39" customWidth="1"/>
    <col min="8708" max="8708" width="40.7109375" style="39" customWidth="1"/>
    <col min="8709" max="8709" width="6.7109375" style="39" customWidth="1"/>
    <col min="8710" max="8710" width="10" style="39" customWidth="1"/>
    <col min="8711" max="8712" width="9.7109375" style="39" customWidth="1"/>
    <col min="8713" max="8713" width="10.28515625" style="39" customWidth="1"/>
    <col min="8714" max="8716" width="9.7109375" style="39" customWidth="1"/>
    <col min="8717" max="8717" width="10.28515625" style="39" customWidth="1"/>
    <col min="8718" max="8719" width="9.7109375" style="39" customWidth="1"/>
    <col min="8720" max="8720" width="10" style="39" customWidth="1"/>
    <col min="8721" max="8765" width="9.7109375" style="39" customWidth="1"/>
    <col min="8766" max="8766" width="10.28515625" style="39" customWidth="1"/>
    <col min="8767" max="8767" width="9.7109375" style="39" customWidth="1"/>
    <col min="8768" max="8793" width="10.7109375" style="39" customWidth="1"/>
    <col min="8794" max="8960" width="9.140625" style="39"/>
    <col min="8961" max="8962" width="0" style="39" hidden="1" customWidth="1"/>
    <col min="8963" max="8963" width="4.140625" style="39" customWidth="1"/>
    <col min="8964" max="8964" width="40.7109375" style="39" customWidth="1"/>
    <col min="8965" max="8965" width="6.7109375" style="39" customWidth="1"/>
    <col min="8966" max="8966" width="10" style="39" customWidth="1"/>
    <col min="8967" max="8968" width="9.7109375" style="39" customWidth="1"/>
    <col min="8969" max="8969" width="10.28515625" style="39" customWidth="1"/>
    <col min="8970" max="8972" width="9.7109375" style="39" customWidth="1"/>
    <col min="8973" max="8973" width="10.28515625" style="39" customWidth="1"/>
    <col min="8974" max="8975" width="9.7109375" style="39" customWidth="1"/>
    <col min="8976" max="8976" width="10" style="39" customWidth="1"/>
    <col min="8977" max="9021" width="9.7109375" style="39" customWidth="1"/>
    <col min="9022" max="9022" width="10.28515625" style="39" customWidth="1"/>
    <col min="9023" max="9023" width="9.7109375" style="39" customWidth="1"/>
    <col min="9024" max="9049" width="10.7109375" style="39" customWidth="1"/>
    <col min="9050" max="9216" width="9.140625" style="39"/>
    <col min="9217" max="9218" width="0" style="39" hidden="1" customWidth="1"/>
    <col min="9219" max="9219" width="4.140625" style="39" customWidth="1"/>
    <col min="9220" max="9220" width="40.7109375" style="39" customWidth="1"/>
    <col min="9221" max="9221" width="6.7109375" style="39" customWidth="1"/>
    <col min="9222" max="9222" width="10" style="39" customWidth="1"/>
    <col min="9223" max="9224" width="9.7109375" style="39" customWidth="1"/>
    <col min="9225" max="9225" width="10.28515625" style="39" customWidth="1"/>
    <col min="9226" max="9228" width="9.7109375" style="39" customWidth="1"/>
    <col min="9229" max="9229" width="10.28515625" style="39" customWidth="1"/>
    <col min="9230" max="9231" width="9.7109375" style="39" customWidth="1"/>
    <col min="9232" max="9232" width="10" style="39" customWidth="1"/>
    <col min="9233" max="9277" width="9.7109375" style="39" customWidth="1"/>
    <col min="9278" max="9278" width="10.28515625" style="39" customWidth="1"/>
    <col min="9279" max="9279" width="9.7109375" style="39" customWidth="1"/>
    <col min="9280" max="9305" width="10.7109375" style="39" customWidth="1"/>
    <col min="9306" max="9472" width="9.140625" style="39"/>
    <col min="9473" max="9474" width="0" style="39" hidden="1" customWidth="1"/>
    <col min="9475" max="9475" width="4.140625" style="39" customWidth="1"/>
    <col min="9476" max="9476" width="40.7109375" style="39" customWidth="1"/>
    <col min="9477" max="9477" width="6.7109375" style="39" customWidth="1"/>
    <col min="9478" max="9478" width="10" style="39" customWidth="1"/>
    <col min="9479" max="9480" width="9.7109375" style="39" customWidth="1"/>
    <col min="9481" max="9481" width="10.28515625" style="39" customWidth="1"/>
    <col min="9482" max="9484" width="9.7109375" style="39" customWidth="1"/>
    <col min="9485" max="9485" width="10.28515625" style="39" customWidth="1"/>
    <col min="9486" max="9487" width="9.7109375" style="39" customWidth="1"/>
    <col min="9488" max="9488" width="10" style="39" customWidth="1"/>
    <col min="9489" max="9533" width="9.7109375" style="39" customWidth="1"/>
    <col min="9534" max="9534" width="10.28515625" style="39" customWidth="1"/>
    <col min="9535" max="9535" width="9.7109375" style="39" customWidth="1"/>
    <col min="9536" max="9561" width="10.7109375" style="39" customWidth="1"/>
    <col min="9562" max="9728" width="9.140625" style="39"/>
    <col min="9729" max="9730" width="0" style="39" hidden="1" customWidth="1"/>
    <col min="9731" max="9731" width="4.140625" style="39" customWidth="1"/>
    <col min="9732" max="9732" width="40.7109375" style="39" customWidth="1"/>
    <col min="9733" max="9733" width="6.7109375" style="39" customWidth="1"/>
    <col min="9734" max="9734" width="10" style="39" customWidth="1"/>
    <col min="9735" max="9736" width="9.7109375" style="39" customWidth="1"/>
    <col min="9737" max="9737" width="10.28515625" style="39" customWidth="1"/>
    <col min="9738" max="9740" width="9.7109375" style="39" customWidth="1"/>
    <col min="9741" max="9741" width="10.28515625" style="39" customWidth="1"/>
    <col min="9742" max="9743" width="9.7109375" style="39" customWidth="1"/>
    <col min="9744" max="9744" width="10" style="39" customWidth="1"/>
    <col min="9745" max="9789" width="9.7109375" style="39" customWidth="1"/>
    <col min="9790" max="9790" width="10.28515625" style="39" customWidth="1"/>
    <col min="9791" max="9791" width="9.7109375" style="39" customWidth="1"/>
    <col min="9792" max="9817" width="10.7109375" style="39" customWidth="1"/>
    <col min="9818" max="9984" width="9.140625" style="39"/>
    <col min="9985" max="9986" width="0" style="39" hidden="1" customWidth="1"/>
    <col min="9987" max="9987" width="4.140625" style="39" customWidth="1"/>
    <col min="9988" max="9988" width="40.7109375" style="39" customWidth="1"/>
    <col min="9989" max="9989" width="6.7109375" style="39" customWidth="1"/>
    <col min="9990" max="9990" width="10" style="39" customWidth="1"/>
    <col min="9991" max="9992" width="9.7109375" style="39" customWidth="1"/>
    <col min="9993" max="9993" width="10.28515625" style="39" customWidth="1"/>
    <col min="9994" max="9996" width="9.7109375" style="39" customWidth="1"/>
    <col min="9997" max="9997" width="10.28515625" style="39" customWidth="1"/>
    <col min="9998" max="9999" width="9.7109375" style="39" customWidth="1"/>
    <col min="10000" max="10000" width="10" style="39" customWidth="1"/>
    <col min="10001" max="10045" width="9.7109375" style="39" customWidth="1"/>
    <col min="10046" max="10046" width="10.28515625" style="39" customWidth="1"/>
    <col min="10047" max="10047" width="9.7109375" style="39" customWidth="1"/>
    <col min="10048" max="10073" width="10.7109375" style="39" customWidth="1"/>
    <col min="10074" max="10240" width="9.140625" style="39"/>
    <col min="10241" max="10242" width="0" style="39" hidden="1" customWidth="1"/>
    <col min="10243" max="10243" width="4.140625" style="39" customWidth="1"/>
    <col min="10244" max="10244" width="40.7109375" style="39" customWidth="1"/>
    <col min="10245" max="10245" width="6.7109375" style="39" customWidth="1"/>
    <col min="10246" max="10246" width="10" style="39" customWidth="1"/>
    <col min="10247" max="10248" width="9.7109375" style="39" customWidth="1"/>
    <col min="10249" max="10249" width="10.28515625" style="39" customWidth="1"/>
    <col min="10250" max="10252" width="9.7109375" style="39" customWidth="1"/>
    <col min="10253" max="10253" width="10.28515625" style="39" customWidth="1"/>
    <col min="10254" max="10255" width="9.7109375" style="39" customWidth="1"/>
    <col min="10256" max="10256" width="10" style="39" customWidth="1"/>
    <col min="10257" max="10301" width="9.7109375" style="39" customWidth="1"/>
    <col min="10302" max="10302" width="10.28515625" style="39" customWidth="1"/>
    <col min="10303" max="10303" width="9.7109375" style="39" customWidth="1"/>
    <col min="10304" max="10329" width="10.7109375" style="39" customWidth="1"/>
    <col min="10330" max="10496" width="9.140625" style="39"/>
    <col min="10497" max="10498" width="0" style="39" hidden="1" customWidth="1"/>
    <col min="10499" max="10499" width="4.140625" style="39" customWidth="1"/>
    <col min="10500" max="10500" width="40.7109375" style="39" customWidth="1"/>
    <col min="10501" max="10501" width="6.7109375" style="39" customWidth="1"/>
    <col min="10502" max="10502" width="10" style="39" customWidth="1"/>
    <col min="10503" max="10504" width="9.7109375" style="39" customWidth="1"/>
    <col min="10505" max="10505" width="10.28515625" style="39" customWidth="1"/>
    <col min="10506" max="10508" width="9.7109375" style="39" customWidth="1"/>
    <col min="10509" max="10509" width="10.28515625" style="39" customWidth="1"/>
    <col min="10510" max="10511" width="9.7109375" style="39" customWidth="1"/>
    <col min="10512" max="10512" width="10" style="39" customWidth="1"/>
    <col min="10513" max="10557" width="9.7109375" style="39" customWidth="1"/>
    <col min="10558" max="10558" width="10.28515625" style="39" customWidth="1"/>
    <col min="10559" max="10559" width="9.7109375" style="39" customWidth="1"/>
    <col min="10560" max="10585" width="10.7109375" style="39" customWidth="1"/>
    <col min="10586" max="10752" width="9.140625" style="39"/>
    <col min="10753" max="10754" width="0" style="39" hidden="1" customWidth="1"/>
    <col min="10755" max="10755" width="4.140625" style="39" customWidth="1"/>
    <col min="10756" max="10756" width="40.7109375" style="39" customWidth="1"/>
    <col min="10757" max="10757" width="6.7109375" style="39" customWidth="1"/>
    <col min="10758" max="10758" width="10" style="39" customWidth="1"/>
    <col min="10759" max="10760" width="9.7109375" style="39" customWidth="1"/>
    <col min="10761" max="10761" width="10.28515625" style="39" customWidth="1"/>
    <col min="10762" max="10764" width="9.7109375" style="39" customWidth="1"/>
    <col min="10765" max="10765" width="10.28515625" style="39" customWidth="1"/>
    <col min="10766" max="10767" width="9.7109375" style="39" customWidth="1"/>
    <col min="10768" max="10768" width="10" style="39" customWidth="1"/>
    <col min="10769" max="10813" width="9.7109375" style="39" customWidth="1"/>
    <col min="10814" max="10814" width="10.28515625" style="39" customWidth="1"/>
    <col min="10815" max="10815" width="9.7109375" style="39" customWidth="1"/>
    <col min="10816" max="10841" width="10.7109375" style="39" customWidth="1"/>
    <col min="10842" max="11008" width="9.140625" style="39"/>
    <col min="11009" max="11010" width="0" style="39" hidden="1" customWidth="1"/>
    <col min="11011" max="11011" width="4.140625" style="39" customWidth="1"/>
    <col min="11012" max="11012" width="40.7109375" style="39" customWidth="1"/>
    <col min="11013" max="11013" width="6.7109375" style="39" customWidth="1"/>
    <col min="11014" max="11014" width="10" style="39" customWidth="1"/>
    <col min="11015" max="11016" width="9.7109375" style="39" customWidth="1"/>
    <col min="11017" max="11017" width="10.28515625" style="39" customWidth="1"/>
    <col min="11018" max="11020" width="9.7109375" style="39" customWidth="1"/>
    <col min="11021" max="11021" width="10.28515625" style="39" customWidth="1"/>
    <col min="11022" max="11023" width="9.7109375" style="39" customWidth="1"/>
    <col min="11024" max="11024" width="10" style="39" customWidth="1"/>
    <col min="11025" max="11069" width="9.7109375" style="39" customWidth="1"/>
    <col min="11070" max="11070" width="10.28515625" style="39" customWidth="1"/>
    <col min="11071" max="11071" width="9.7109375" style="39" customWidth="1"/>
    <col min="11072" max="11097" width="10.7109375" style="39" customWidth="1"/>
    <col min="11098" max="11264" width="9.140625" style="39"/>
    <col min="11265" max="11266" width="0" style="39" hidden="1" customWidth="1"/>
    <col min="11267" max="11267" width="4.140625" style="39" customWidth="1"/>
    <col min="11268" max="11268" width="40.7109375" style="39" customWidth="1"/>
    <col min="11269" max="11269" width="6.7109375" style="39" customWidth="1"/>
    <col min="11270" max="11270" width="10" style="39" customWidth="1"/>
    <col min="11271" max="11272" width="9.7109375" style="39" customWidth="1"/>
    <col min="11273" max="11273" width="10.28515625" style="39" customWidth="1"/>
    <col min="11274" max="11276" width="9.7109375" style="39" customWidth="1"/>
    <col min="11277" max="11277" width="10.28515625" style="39" customWidth="1"/>
    <col min="11278" max="11279" width="9.7109375" style="39" customWidth="1"/>
    <col min="11280" max="11280" width="10" style="39" customWidth="1"/>
    <col min="11281" max="11325" width="9.7109375" style="39" customWidth="1"/>
    <col min="11326" max="11326" width="10.28515625" style="39" customWidth="1"/>
    <col min="11327" max="11327" width="9.7109375" style="39" customWidth="1"/>
    <col min="11328" max="11353" width="10.7109375" style="39" customWidth="1"/>
    <col min="11354" max="11520" width="9.140625" style="39"/>
    <col min="11521" max="11522" width="0" style="39" hidden="1" customWidth="1"/>
    <col min="11523" max="11523" width="4.140625" style="39" customWidth="1"/>
    <col min="11524" max="11524" width="40.7109375" style="39" customWidth="1"/>
    <col min="11525" max="11525" width="6.7109375" style="39" customWidth="1"/>
    <col min="11526" max="11526" width="10" style="39" customWidth="1"/>
    <col min="11527" max="11528" width="9.7109375" style="39" customWidth="1"/>
    <col min="11529" max="11529" width="10.28515625" style="39" customWidth="1"/>
    <col min="11530" max="11532" width="9.7109375" style="39" customWidth="1"/>
    <col min="11533" max="11533" width="10.28515625" style="39" customWidth="1"/>
    <col min="11534" max="11535" width="9.7109375" style="39" customWidth="1"/>
    <col min="11536" max="11536" width="10" style="39" customWidth="1"/>
    <col min="11537" max="11581" width="9.7109375" style="39" customWidth="1"/>
    <col min="11582" max="11582" width="10.28515625" style="39" customWidth="1"/>
    <col min="11583" max="11583" width="9.7109375" style="39" customWidth="1"/>
    <col min="11584" max="11609" width="10.7109375" style="39" customWidth="1"/>
    <col min="11610" max="11776" width="9.140625" style="39"/>
    <col min="11777" max="11778" width="0" style="39" hidden="1" customWidth="1"/>
    <col min="11779" max="11779" width="4.140625" style="39" customWidth="1"/>
    <col min="11780" max="11780" width="40.7109375" style="39" customWidth="1"/>
    <col min="11781" max="11781" width="6.7109375" style="39" customWidth="1"/>
    <col min="11782" max="11782" width="10" style="39" customWidth="1"/>
    <col min="11783" max="11784" width="9.7109375" style="39" customWidth="1"/>
    <col min="11785" max="11785" width="10.28515625" style="39" customWidth="1"/>
    <col min="11786" max="11788" width="9.7109375" style="39" customWidth="1"/>
    <col min="11789" max="11789" width="10.28515625" style="39" customWidth="1"/>
    <col min="11790" max="11791" width="9.7109375" style="39" customWidth="1"/>
    <col min="11792" max="11792" width="10" style="39" customWidth="1"/>
    <col min="11793" max="11837" width="9.7109375" style="39" customWidth="1"/>
    <col min="11838" max="11838" width="10.28515625" style="39" customWidth="1"/>
    <col min="11839" max="11839" width="9.7109375" style="39" customWidth="1"/>
    <col min="11840" max="11865" width="10.7109375" style="39" customWidth="1"/>
    <col min="11866" max="12032" width="9.140625" style="39"/>
    <col min="12033" max="12034" width="0" style="39" hidden="1" customWidth="1"/>
    <col min="12035" max="12035" width="4.140625" style="39" customWidth="1"/>
    <col min="12036" max="12036" width="40.7109375" style="39" customWidth="1"/>
    <col min="12037" max="12037" width="6.7109375" style="39" customWidth="1"/>
    <col min="12038" max="12038" width="10" style="39" customWidth="1"/>
    <col min="12039" max="12040" width="9.7109375" style="39" customWidth="1"/>
    <col min="12041" max="12041" width="10.28515625" style="39" customWidth="1"/>
    <col min="12042" max="12044" width="9.7109375" style="39" customWidth="1"/>
    <col min="12045" max="12045" width="10.28515625" style="39" customWidth="1"/>
    <col min="12046" max="12047" width="9.7109375" style="39" customWidth="1"/>
    <col min="12048" max="12048" width="10" style="39" customWidth="1"/>
    <col min="12049" max="12093" width="9.7109375" style="39" customWidth="1"/>
    <col min="12094" max="12094" width="10.28515625" style="39" customWidth="1"/>
    <col min="12095" max="12095" width="9.7109375" style="39" customWidth="1"/>
    <col min="12096" max="12121" width="10.7109375" style="39" customWidth="1"/>
    <col min="12122" max="12288" width="9.140625" style="39"/>
    <col min="12289" max="12290" width="0" style="39" hidden="1" customWidth="1"/>
    <col min="12291" max="12291" width="4.140625" style="39" customWidth="1"/>
    <col min="12292" max="12292" width="40.7109375" style="39" customWidth="1"/>
    <col min="12293" max="12293" width="6.7109375" style="39" customWidth="1"/>
    <col min="12294" max="12294" width="10" style="39" customWidth="1"/>
    <col min="12295" max="12296" width="9.7109375" style="39" customWidth="1"/>
    <col min="12297" max="12297" width="10.28515625" style="39" customWidth="1"/>
    <col min="12298" max="12300" width="9.7109375" style="39" customWidth="1"/>
    <col min="12301" max="12301" width="10.28515625" style="39" customWidth="1"/>
    <col min="12302" max="12303" width="9.7109375" style="39" customWidth="1"/>
    <col min="12304" max="12304" width="10" style="39" customWidth="1"/>
    <col min="12305" max="12349" width="9.7109375" style="39" customWidth="1"/>
    <col min="12350" max="12350" width="10.28515625" style="39" customWidth="1"/>
    <col min="12351" max="12351" width="9.7109375" style="39" customWidth="1"/>
    <col min="12352" max="12377" width="10.7109375" style="39" customWidth="1"/>
    <col min="12378" max="12544" width="9.140625" style="39"/>
    <col min="12545" max="12546" width="0" style="39" hidden="1" customWidth="1"/>
    <col min="12547" max="12547" width="4.140625" style="39" customWidth="1"/>
    <col min="12548" max="12548" width="40.7109375" style="39" customWidth="1"/>
    <col min="12549" max="12549" width="6.7109375" style="39" customWidth="1"/>
    <col min="12550" max="12550" width="10" style="39" customWidth="1"/>
    <col min="12551" max="12552" width="9.7109375" style="39" customWidth="1"/>
    <col min="12553" max="12553" width="10.28515625" style="39" customWidth="1"/>
    <col min="12554" max="12556" width="9.7109375" style="39" customWidth="1"/>
    <col min="12557" max="12557" width="10.28515625" style="39" customWidth="1"/>
    <col min="12558" max="12559" width="9.7109375" style="39" customWidth="1"/>
    <col min="12560" max="12560" width="10" style="39" customWidth="1"/>
    <col min="12561" max="12605" width="9.7109375" style="39" customWidth="1"/>
    <col min="12606" max="12606" width="10.28515625" style="39" customWidth="1"/>
    <col min="12607" max="12607" width="9.7109375" style="39" customWidth="1"/>
    <col min="12608" max="12633" width="10.7109375" style="39" customWidth="1"/>
    <col min="12634" max="12800" width="9.140625" style="39"/>
    <col min="12801" max="12802" width="0" style="39" hidden="1" customWidth="1"/>
    <col min="12803" max="12803" width="4.140625" style="39" customWidth="1"/>
    <col min="12804" max="12804" width="40.7109375" style="39" customWidth="1"/>
    <col min="12805" max="12805" width="6.7109375" style="39" customWidth="1"/>
    <col min="12806" max="12806" width="10" style="39" customWidth="1"/>
    <col min="12807" max="12808" width="9.7109375" style="39" customWidth="1"/>
    <col min="12809" max="12809" width="10.28515625" style="39" customWidth="1"/>
    <col min="12810" max="12812" width="9.7109375" style="39" customWidth="1"/>
    <col min="12813" max="12813" width="10.28515625" style="39" customWidth="1"/>
    <col min="12814" max="12815" width="9.7109375" style="39" customWidth="1"/>
    <col min="12816" max="12816" width="10" style="39" customWidth="1"/>
    <col min="12817" max="12861" width="9.7109375" style="39" customWidth="1"/>
    <col min="12862" max="12862" width="10.28515625" style="39" customWidth="1"/>
    <col min="12863" max="12863" width="9.7109375" style="39" customWidth="1"/>
    <col min="12864" max="12889" width="10.7109375" style="39" customWidth="1"/>
    <col min="12890" max="13056" width="9.140625" style="39"/>
    <col min="13057" max="13058" width="0" style="39" hidden="1" customWidth="1"/>
    <col min="13059" max="13059" width="4.140625" style="39" customWidth="1"/>
    <col min="13060" max="13060" width="40.7109375" style="39" customWidth="1"/>
    <col min="13061" max="13061" width="6.7109375" style="39" customWidth="1"/>
    <col min="13062" max="13062" width="10" style="39" customWidth="1"/>
    <col min="13063" max="13064" width="9.7109375" style="39" customWidth="1"/>
    <col min="13065" max="13065" width="10.28515625" style="39" customWidth="1"/>
    <col min="13066" max="13068" width="9.7109375" style="39" customWidth="1"/>
    <col min="13069" max="13069" width="10.28515625" style="39" customWidth="1"/>
    <col min="13070" max="13071" width="9.7109375" style="39" customWidth="1"/>
    <col min="13072" max="13072" width="10" style="39" customWidth="1"/>
    <col min="13073" max="13117" width="9.7109375" style="39" customWidth="1"/>
    <col min="13118" max="13118" width="10.28515625" style="39" customWidth="1"/>
    <col min="13119" max="13119" width="9.7109375" style="39" customWidth="1"/>
    <col min="13120" max="13145" width="10.7109375" style="39" customWidth="1"/>
    <col min="13146" max="13312" width="9.140625" style="39"/>
    <col min="13313" max="13314" width="0" style="39" hidden="1" customWidth="1"/>
    <col min="13315" max="13315" width="4.140625" style="39" customWidth="1"/>
    <col min="13316" max="13316" width="40.7109375" style="39" customWidth="1"/>
    <col min="13317" max="13317" width="6.7109375" style="39" customWidth="1"/>
    <col min="13318" max="13318" width="10" style="39" customWidth="1"/>
    <col min="13319" max="13320" width="9.7109375" style="39" customWidth="1"/>
    <col min="13321" max="13321" width="10.28515625" style="39" customWidth="1"/>
    <col min="13322" max="13324" width="9.7109375" style="39" customWidth="1"/>
    <col min="13325" max="13325" width="10.28515625" style="39" customWidth="1"/>
    <col min="13326" max="13327" width="9.7109375" style="39" customWidth="1"/>
    <col min="13328" max="13328" width="10" style="39" customWidth="1"/>
    <col min="13329" max="13373" width="9.7109375" style="39" customWidth="1"/>
    <col min="13374" max="13374" width="10.28515625" style="39" customWidth="1"/>
    <col min="13375" max="13375" width="9.7109375" style="39" customWidth="1"/>
    <col min="13376" max="13401" width="10.7109375" style="39" customWidth="1"/>
    <col min="13402" max="13568" width="9.140625" style="39"/>
    <col min="13569" max="13570" width="0" style="39" hidden="1" customWidth="1"/>
    <col min="13571" max="13571" width="4.140625" style="39" customWidth="1"/>
    <col min="13572" max="13572" width="40.7109375" style="39" customWidth="1"/>
    <col min="13573" max="13573" width="6.7109375" style="39" customWidth="1"/>
    <col min="13574" max="13574" width="10" style="39" customWidth="1"/>
    <col min="13575" max="13576" width="9.7109375" style="39" customWidth="1"/>
    <col min="13577" max="13577" width="10.28515625" style="39" customWidth="1"/>
    <col min="13578" max="13580" width="9.7109375" style="39" customWidth="1"/>
    <col min="13581" max="13581" width="10.28515625" style="39" customWidth="1"/>
    <col min="13582" max="13583" width="9.7109375" style="39" customWidth="1"/>
    <col min="13584" max="13584" width="10" style="39" customWidth="1"/>
    <col min="13585" max="13629" width="9.7109375" style="39" customWidth="1"/>
    <col min="13630" max="13630" width="10.28515625" style="39" customWidth="1"/>
    <col min="13631" max="13631" width="9.7109375" style="39" customWidth="1"/>
    <col min="13632" max="13657" width="10.7109375" style="39" customWidth="1"/>
    <col min="13658" max="13824" width="9.140625" style="39"/>
    <col min="13825" max="13826" width="0" style="39" hidden="1" customWidth="1"/>
    <col min="13827" max="13827" width="4.140625" style="39" customWidth="1"/>
    <col min="13828" max="13828" width="40.7109375" style="39" customWidth="1"/>
    <col min="13829" max="13829" width="6.7109375" style="39" customWidth="1"/>
    <col min="13830" max="13830" width="10" style="39" customWidth="1"/>
    <col min="13831" max="13832" width="9.7109375" style="39" customWidth="1"/>
    <col min="13833" max="13833" width="10.28515625" style="39" customWidth="1"/>
    <col min="13834" max="13836" width="9.7109375" style="39" customWidth="1"/>
    <col min="13837" max="13837" width="10.28515625" style="39" customWidth="1"/>
    <col min="13838" max="13839" width="9.7109375" style="39" customWidth="1"/>
    <col min="13840" max="13840" width="10" style="39" customWidth="1"/>
    <col min="13841" max="13885" width="9.7109375" style="39" customWidth="1"/>
    <col min="13886" max="13886" width="10.28515625" style="39" customWidth="1"/>
    <col min="13887" max="13887" width="9.7109375" style="39" customWidth="1"/>
    <col min="13888" max="13913" width="10.7109375" style="39" customWidth="1"/>
    <col min="13914" max="14080" width="9.140625" style="39"/>
    <col min="14081" max="14082" width="0" style="39" hidden="1" customWidth="1"/>
    <col min="14083" max="14083" width="4.140625" style="39" customWidth="1"/>
    <col min="14084" max="14084" width="40.7109375" style="39" customWidth="1"/>
    <col min="14085" max="14085" width="6.7109375" style="39" customWidth="1"/>
    <col min="14086" max="14086" width="10" style="39" customWidth="1"/>
    <col min="14087" max="14088" width="9.7109375" style="39" customWidth="1"/>
    <col min="14089" max="14089" width="10.28515625" style="39" customWidth="1"/>
    <col min="14090" max="14092" width="9.7109375" style="39" customWidth="1"/>
    <col min="14093" max="14093" width="10.28515625" style="39" customWidth="1"/>
    <col min="14094" max="14095" width="9.7109375" style="39" customWidth="1"/>
    <col min="14096" max="14096" width="10" style="39" customWidth="1"/>
    <col min="14097" max="14141" width="9.7109375" style="39" customWidth="1"/>
    <col min="14142" max="14142" width="10.28515625" style="39" customWidth="1"/>
    <col min="14143" max="14143" width="9.7109375" style="39" customWidth="1"/>
    <col min="14144" max="14169" width="10.7109375" style="39" customWidth="1"/>
    <col min="14170" max="14336" width="9.140625" style="39"/>
    <col min="14337" max="14338" width="0" style="39" hidden="1" customWidth="1"/>
    <col min="14339" max="14339" width="4.140625" style="39" customWidth="1"/>
    <col min="14340" max="14340" width="40.7109375" style="39" customWidth="1"/>
    <col min="14341" max="14341" width="6.7109375" style="39" customWidth="1"/>
    <col min="14342" max="14342" width="10" style="39" customWidth="1"/>
    <col min="14343" max="14344" width="9.7109375" style="39" customWidth="1"/>
    <col min="14345" max="14345" width="10.28515625" style="39" customWidth="1"/>
    <col min="14346" max="14348" width="9.7109375" style="39" customWidth="1"/>
    <col min="14349" max="14349" width="10.28515625" style="39" customWidth="1"/>
    <col min="14350" max="14351" width="9.7109375" style="39" customWidth="1"/>
    <col min="14352" max="14352" width="10" style="39" customWidth="1"/>
    <col min="14353" max="14397" width="9.7109375" style="39" customWidth="1"/>
    <col min="14398" max="14398" width="10.28515625" style="39" customWidth="1"/>
    <col min="14399" max="14399" width="9.7109375" style="39" customWidth="1"/>
    <col min="14400" max="14425" width="10.7109375" style="39" customWidth="1"/>
    <col min="14426" max="14592" width="9.140625" style="39"/>
    <col min="14593" max="14594" width="0" style="39" hidden="1" customWidth="1"/>
    <col min="14595" max="14595" width="4.140625" style="39" customWidth="1"/>
    <col min="14596" max="14596" width="40.7109375" style="39" customWidth="1"/>
    <col min="14597" max="14597" width="6.7109375" style="39" customWidth="1"/>
    <col min="14598" max="14598" width="10" style="39" customWidth="1"/>
    <col min="14599" max="14600" width="9.7109375" style="39" customWidth="1"/>
    <col min="14601" max="14601" width="10.28515625" style="39" customWidth="1"/>
    <col min="14602" max="14604" width="9.7109375" style="39" customWidth="1"/>
    <col min="14605" max="14605" width="10.28515625" style="39" customWidth="1"/>
    <col min="14606" max="14607" width="9.7109375" style="39" customWidth="1"/>
    <col min="14608" max="14608" width="10" style="39" customWidth="1"/>
    <col min="14609" max="14653" width="9.7109375" style="39" customWidth="1"/>
    <col min="14654" max="14654" width="10.28515625" style="39" customWidth="1"/>
    <col min="14655" max="14655" width="9.7109375" style="39" customWidth="1"/>
    <col min="14656" max="14681" width="10.7109375" style="39" customWidth="1"/>
    <col min="14682" max="14848" width="9.140625" style="39"/>
    <col min="14849" max="14850" width="0" style="39" hidden="1" customWidth="1"/>
    <col min="14851" max="14851" width="4.140625" style="39" customWidth="1"/>
    <col min="14852" max="14852" width="40.7109375" style="39" customWidth="1"/>
    <col min="14853" max="14853" width="6.7109375" style="39" customWidth="1"/>
    <col min="14854" max="14854" width="10" style="39" customWidth="1"/>
    <col min="14855" max="14856" width="9.7109375" style="39" customWidth="1"/>
    <col min="14857" max="14857" width="10.28515625" style="39" customWidth="1"/>
    <col min="14858" max="14860" width="9.7109375" style="39" customWidth="1"/>
    <col min="14861" max="14861" width="10.28515625" style="39" customWidth="1"/>
    <col min="14862" max="14863" width="9.7109375" style="39" customWidth="1"/>
    <col min="14864" max="14864" width="10" style="39" customWidth="1"/>
    <col min="14865" max="14909" width="9.7109375" style="39" customWidth="1"/>
    <col min="14910" max="14910" width="10.28515625" style="39" customWidth="1"/>
    <col min="14911" max="14911" width="9.7109375" style="39" customWidth="1"/>
    <col min="14912" max="14937" width="10.7109375" style="39" customWidth="1"/>
    <col min="14938" max="15104" width="9.140625" style="39"/>
    <col min="15105" max="15106" width="0" style="39" hidden="1" customWidth="1"/>
    <col min="15107" max="15107" width="4.140625" style="39" customWidth="1"/>
    <col min="15108" max="15108" width="40.7109375" style="39" customWidth="1"/>
    <col min="15109" max="15109" width="6.7109375" style="39" customWidth="1"/>
    <col min="15110" max="15110" width="10" style="39" customWidth="1"/>
    <col min="15111" max="15112" width="9.7109375" style="39" customWidth="1"/>
    <col min="15113" max="15113" width="10.28515625" style="39" customWidth="1"/>
    <col min="15114" max="15116" width="9.7109375" style="39" customWidth="1"/>
    <col min="15117" max="15117" width="10.28515625" style="39" customWidth="1"/>
    <col min="15118" max="15119" width="9.7109375" style="39" customWidth="1"/>
    <col min="15120" max="15120" width="10" style="39" customWidth="1"/>
    <col min="15121" max="15165" width="9.7109375" style="39" customWidth="1"/>
    <col min="15166" max="15166" width="10.28515625" style="39" customWidth="1"/>
    <col min="15167" max="15167" width="9.7109375" style="39" customWidth="1"/>
    <col min="15168" max="15193" width="10.7109375" style="39" customWidth="1"/>
    <col min="15194" max="15360" width="9.140625" style="39"/>
    <col min="15361" max="15362" width="0" style="39" hidden="1" customWidth="1"/>
    <col min="15363" max="15363" width="4.140625" style="39" customWidth="1"/>
    <col min="15364" max="15364" width="40.7109375" style="39" customWidth="1"/>
    <col min="15365" max="15365" width="6.7109375" style="39" customWidth="1"/>
    <col min="15366" max="15366" width="10" style="39" customWidth="1"/>
    <col min="15367" max="15368" width="9.7109375" style="39" customWidth="1"/>
    <col min="15369" max="15369" width="10.28515625" style="39" customWidth="1"/>
    <col min="15370" max="15372" width="9.7109375" style="39" customWidth="1"/>
    <col min="15373" max="15373" width="10.28515625" style="39" customWidth="1"/>
    <col min="15374" max="15375" width="9.7109375" style="39" customWidth="1"/>
    <col min="15376" max="15376" width="10" style="39" customWidth="1"/>
    <col min="15377" max="15421" width="9.7109375" style="39" customWidth="1"/>
    <col min="15422" max="15422" width="10.28515625" style="39" customWidth="1"/>
    <col min="15423" max="15423" width="9.7109375" style="39" customWidth="1"/>
    <col min="15424" max="15449" width="10.7109375" style="39" customWidth="1"/>
    <col min="15450" max="15616" width="9.140625" style="39"/>
    <col min="15617" max="15618" width="0" style="39" hidden="1" customWidth="1"/>
    <col min="15619" max="15619" width="4.140625" style="39" customWidth="1"/>
    <col min="15620" max="15620" width="40.7109375" style="39" customWidth="1"/>
    <col min="15621" max="15621" width="6.7109375" style="39" customWidth="1"/>
    <col min="15622" max="15622" width="10" style="39" customWidth="1"/>
    <col min="15623" max="15624" width="9.7109375" style="39" customWidth="1"/>
    <col min="15625" max="15625" width="10.28515625" style="39" customWidth="1"/>
    <col min="15626" max="15628" width="9.7109375" style="39" customWidth="1"/>
    <col min="15629" max="15629" width="10.28515625" style="39" customWidth="1"/>
    <col min="15630" max="15631" width="9.7109375" style="39" customWidth="1"/>
    <col min="15632" max="15632" width="10" style="39" customWidth="1"/>
    <col min="15633" max="15677" width="9.7109375" style="39" customWidth="1"/>
    <col min="15678" max="15678" width="10.28515625" style="39" customWidth="1"/>
    <col min="15679" max="15679" width="9.7109375" style="39" customWidth="1"/>
    <col min="15680" max="15705" width="10.7109375" style="39" customWidth="1"/>
    <col min="15706" max="15872" width="9.140625" style="39"/>
    <col min="15873" max="15874" width="0" style="39" hidden="1" customWidth="1"/>
    <col min="15875" max="15875" width="4.140625" style="39" customWidth="1"/>
    <col min="15876" max="15876" width="40.7109375" style="39" customWidth="1"/>
    <col min="15877" max="15877" width="6.7109375" style="39" customWidth="1"/>
    <col min="15878" max="15878" width="10" style="39" customWidth="1"/>
    <col min="15879" max="15880" width="9.7109375" style="39" customWidth="1"/>
    <col min="15881" max="15881" width="10.28515625" style="39" customWidth="1"/>
    <col min="15882" max="15884" width="9.7109375" style="39" customWidth="1"/>
    <col min="15885" max="15885" width="10.28515625" style="39" customWidth="1"/>
    <col min="15886" max="15887" width="9.7109375" style="39" customWidth="1"/>
    <col min="15888" max="15888" width="10" style="39" customWidth="1"/>
    <col min="15889" max="15933" width="9.7109375" style="39" customWidth="1"/>
    <col min="15934" max="15934" width="10.28515625" style="39" customWidth="1"/>
    <col min="15935" max="15935" width="9.7109375" style="39" customWidth="1"/>
    <col min="15936" max="15961" width="10.7109375" style="39" customWidth="1"/>
    <col min="15962" max="16128" width="9.140625" style="39"/>
    <col min="16129" max="16130" width="0" style="39" hidden="1" customWidth="1"/>
    <col min="16131" max="16131" width="4.140625" style="39" customWidth="1"/>
    <col min="16132" max="16132" width="40.7109375" style="39" customWidth="1"/>
    <col min="16133" max="16133" width="6.7109375" style="39" customWidth="1"/>
    <col min="16134" max="16134" width="10" style="39" customWidth="1"/>
    <col min="16135" max="16136" width="9.7109375" style="39" customWidth="1"/>
    <col min="16137" max="16137" width="10.28515625" style="39" customWidth="1"/>
    <col min="16138" max="16140" width="9.7109375" style="39" customWidth="1"/>
    <col min="16141" max="16141" width="10.28515625" style="39" customWidth="1"/>
    <col min="16142" max="16143" width="9.7109375" style="39" customWidth="1"/>
    <col min="16144" max="16144" width="10" style="39" customWidth="1"/>
    <col min="16145" max="16189" width="9.7109375" style="39" customWidth="1"/>
    <col min="16190" max="16190" width="10.28515625" style="39" customWidth="1"/>
    <col min="16191" max="16191" width="9.7109375" style="39" customWidth="1"/>
    <col min="16192" max="16217" width="10.7109375" style="39" customWidth="1"/>
    <col min="16218" max="16384" width="9.140625" style="39"/>
  </cols>
  <sheetData>
    <row r="1" spans="1:89" hidden="1" x14ac:dyDescent="0.15"/>
    <row r="2" spans="1:89" hidden="1" x14ac:dyDescent="0.15"/>
    <row r="3" spans="1:89" hidden="1" x14ac:dyDescent="0.15">
      <c r="A3" s="40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</row>
    <row r="4" spans="1:89" hidden="1" x14ac:dyDescent="0.15">
      <c r="A4" s="42"/>
    </row>
    <row r="5" spans="1:89" hidden="1" x14ac:dyDescent="0.15">
      <c r="A5" s="42"/>
      <c r="H5" s="43"/>
      <c r="I5" s="43"/>
      <c r="J5" s="43"/>
      <c r="K5" s="43"/>
      <c r="L5" s="43"/>
      <c r="O5" s="43"/>
      <c r="P5" s="43"/>
      <c r="Q5" s="43"/>
      <c r="R5" s="43"/>
      <c r="S5" s="43"/>
      <c r="V5" s="43"/>
      <c r="W5" s="43"/>
      <c r="X5" s="43"/>
      <c r="Y5" s="43"/>
      <c r="Z5" s="43"/>
      <c r="AC5" s="43"/>
      <c r="AD5" s="43"/>
      <c r="AE5" s="43"/>
      <c r="AF5" s="43"/>
      <c r="AG5" s="43"/>
      <c r="AJ5" s="43"/>
      <c r="AK5" s="43"/>
      <c r="AL5" s="43"/>
      <c r="AM5" s="43"/>
      <c r="AN5" s="43"/>
      <c r="AQ5" s="43"/>
      <c r="AR5" s="43"/>
      <c r="AS5" s="43"/>
      <c r="AT5" s="43"/>
      <c r="AU5" s="43"/>
      <c r="AX5" s="43"/>
      <c r="AY5" s="43"/>
      <c r="AZ5" s="43"/>
      <c r="BA5" s="43"/>
      <c r="BB5" s="43"/>
      <c r="BE5" s="43"/>
      <c r="BF5" s="43"/>
      <c r="BG5" s="43"/>
      <c r="BH5" s="43"/>
      <c r="BI5" s="43"/>
      <c r="BL5" s="43"/>
      <c r="BM5" s="43"/>
      <c r="BN5" s="43"/>
      <c r="BO5" s="43"/>
      <c r="BP5" s="43"/>
      <c r="BS5" s="43"/>
      <c r="BT5" s="43"/>
      <c r="BU5" s="43"/>
      <c r="BV5" s="43"/>
      <c r="BW5" s="43"/>
      <c r="BZ5" s="43"/>
      <c r="CA5" s="43"/>
      <c r="CB5" s="43"/>
      <c r="CC5" s="43"/>
      <c r="CD5" s="43"/>
      <c r="CG5" s="43"/>
      <c r="CH5" s="43"/>
      <c r="CI5" s="43"/>
      <c r="CJ5" s="43"/>
      <c r="CK5" s="43"/>
    </row>
    <row r="6" spans="1:89" hidden="1" x14ac:dyDescent="0.15">
      <c r="A6" s="42"/>
      <c r="H6" s="43"/>
      <c r="I6" s="43"/>
      <c r="J6" s="43"/>
      <c r="K6" s="43"/>
      <c r="L6" s="43"/>
      <c r="O6" s="43"/>
      <c r="P6" s="43"/>
      <c r="Q6" s="43"/>
      <c r="R6" s="43"/>
      <c r="S6" s="43"/>
      <c r="V6" s="43"/>
      <c r="W6" s="43"/>
      <c r="X6" s="43"/>
      <c r="Y6" s="43"/>
      <c r="Z6" s="43"/>
      <c r="AC6" s="43"/>
      <c r="AD6" s="43"/>
      <c r="AE6" s="43"/>
      <c r="AF6" s="43"/>
      <c r="AG6" s="43"/>
      <c r="AJ6" s="43"/>
      <c r="AK6" s="43"/>
      <c r="AL6" s="43"/>
      <c r="AM6" s="43"/>
      <c r="AN6" s="43"/>
      <c r="AQ6" s="43"/>
      <c r="AR6" s="43"/>
      <c r="AS6" s="43"/>
      <c r="AT6" s="43"/>
      <c r="AU6" s="43"/>
      <c r="AX6" s="43"/>
      <c r="AY6" s="43"/>
      <c r="AZ6" s="43"/>
      <c r="BA6" s="43"/>
      <c r="BB6" s="43"/>
      <c r="BE6" s="43"/>
      <c r="BF6" s="43"/>
      <c r="BG6" s="43"/>
      <c r="BH6" s="43"/>
      <c r="BI6" s="43"/>
      <c r="BL6" s="43"/>
      <c r="BM6" s="43"/>
      <c r="BN6" s="43"/>
      <c r="BO6" s="43"/>
      <c r="BP6" s="43"/>
      <c r="BS6" s="43"/>
      <c r="BT6" s="43"/>
      <c r="BU6" s="43"/>
      <c r="BV6" s="43"/>
      <c r="BW6" s="43"/>
      <c r="BZ6" s="43"/>
      <c r="CA6" s="43"/>
      <c r="CB6" s="43"/>
      <c r="CC6" s="43"/>
      <c r="CD6" s="43"/>
      <c r="CG6" s="43"/>
      <c r="CH6" s="43"/>
      <c r="CI6" s="43"/>
      <c r="CJ6" s="43"/>
      <c r="CK6" s="43"/>
    </row>
    <row r="7" spans="1:89" ht="12" customHeight="1" x14ac:dyDescent="0.15">
      <c r="A7" s="42"/>
      <c r="D7" s="43"/>
      <c r="E7" s="43"/>
      <c r="F7" s="43"/>
      <c r="G7" s="43"/>
      <c r="H7" s="43"/>
      <c r="I7" s="43"/>
      <c r="J7" s="43"/>
      <c r="K7" s="43"/>
      <c r="L7" s="43"/>
      <c r="M7" s="43"/>
      <c r="O7" s="43"/>
      <c r="P7" s="43"/>
      <c r="Q7" s="43"/>
      <c r="R7" s="43"/>
      <c r="S7" s="43"/>
      <c r="V7" s="43"/>
      <c r="W7" s="43"/>
      <c r="X7" s="43"/>
      <c r="Y7" s="43"/>
      <c r="Z7" s="43"/>
      <c r="AC7" s="43"/>
      <c r="AD7" s="43"/>
      <c r="AE7" s="43"/>
      <c r="AF7" s="43"/>
      <c r="AG7" s="43"/>
      <c r="AJ7" s="43"/>
      <c r="AK7" s="43"/>
      <c r="AL7" s="43"/>
      <c r="AM7" s="43"/>
      <c r="AN7" s="43"/>
      <c r="AQ7" s="43"/>
      <c r="AR7" s="43"/>
      <c r="AS7" s="43"/>
      <c r="AT7" s="43"/>
      <c r="AU7" s="43"/>
      <c r="AX7" s="43"/>
      <c r="AY7" s="43"/>
      <c r="AZ7" s="43"/>
      <c r="BA7" s="43"/>
      <c r="BB7" s="43"/>
      <c r="BE7" s="43"/>
      <c r="BF7" s="43"/>
      <c r="BG7" s="43"/>
      <c r="BH7" s="43"/>
      <c r="BI7" s="43"/>
      <c r="BL7" s="43"/>
      <c r="BM7" s="43"/>
      <c r="BN7" s="43"/>
      <c r="BO7" s="43"/>
      <c r="BP7" s="43"/>
      <c r="BS7" s="43"/>
      <c r="BT7" s="43"/>
      <c r="BU7" s="43"/>
      <c r="BV7" s="43"/>
      <c r="BW7" s="43"/>
      <c r="BZ7" s="43"/>
      <c r="CA7" s="43"/>
      <c r="CB7" s="43"/>
      <c r="CC7" s="43"/>
      <c r="CD7" s="43"/>
      <c r="CG7" s="43"/>
      <c r="CH7" s="43"/>
      <c r="CI7" s="43"/>
      <c r="CJ7" s="43"/>
      <c r="CK7" s="43"/>
    </row>
    <row r="8" spans="1:89" ht="12" customHeight="1" x14ac:dyDescent="0.15">
      <c r="A8" s="42"/>
      <c r="D8" s="44" t="s">
        <v>67</v>
      </c>
      <c r="E8" s="45"/>
      <c r="F8" s="45"/>
      <c r="G8" s="45"/>
      <c r="H8" s="45"/>
      <c r="I8" s="45"/>
      <c r="J8" s="45"/>
      <c r="K8" s="46"/>
      <c r="L8" s="46"/>
      <c r="M8" s="46"/>
      <c r="N8" s="47"/>
      <c r="O8" s="47"/>
      <c r="P8" s="47"/>
      <c r="Q8" s="47"/>
      <c r="R8" s="47"/>
      <c r="S8" s="47"/>
    </row>
    <row r="9" spans="1:89" ht="12" customHeight="1" x14ac:dyDescent="0.15">
      <c r="D9" s="48" t="s">
        <v>68</v>
      </c>
      <c r="E9" s="49"/>
      <c r="F9" s="49"/>
      <c r="G9" s="49"/>
      <c r="H9" s="49"/>
      <c r="I9" s="49"/>
      <c r="J9" s="49"/>
      <c r="K9" s="49"/>
      <c r="L9" s="49"/>
      <c r="M9" s="49"/>
      <c r="N9" s="50"/>
      <c r="O9" s="50"/>
    </row>
    <row r="10" spans="1:89" ht="12" customHeight="1" x14ac:dyDescent="0.15">
      <c r="D10" s="51" t="str">
        <f>IF(org="","Не определено",org)</f>
        <v>ОАО "Электросервис"</v>
      </c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50"/>
    </row>
    <row r="11" spans="1:89" ht="12" customHeight="1" x14ac:dyDescent="0.15">
      <c r="D11" s="278"/>
      <c r="E11" s="278"/>
      <c r="F11" s="278"/>
      <c r="G11" s="278"/>
      <c r="H11" s="278"/>
      <c r="I11" s="278"/>
      <c r="J11" s="278"/>
      <c r="K11" s="278"/>
      <c r="L11" s="52"/>
      <c r="M11" s="52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53" t="s">
        <v>69</v>
      </c>
    </row>
    <row r="12" spans="1:89" ht="48" customHeight="1" x14ac:dyDescent="0.15">
      <c r="C12" s="43"/>
      <c r="D12" s="276" t="s">
        <v>14</v>
      </c>
      <c r="E12" s="276" t="s">
        <v>15</v>
      </c>
      <c r="F12" s="276" t="s">
        <v>70</v>
      </c>
      <c r="G12" s="276"/>
      <c r="H12" s="276"/>
      <c r="I12" s="276"/>
      <c r="J12" s="276"/>
      <c r="K12" s="276"/>
      <c r="L12" s="279"/>
      <c r="M12" s="280" t="s">
        <v>71</v>
      </c>
      <c r="N12" s="276"/>
      <c r="O12" s="276"/>
      <c r="P12" s="276"/>
      <c r="Q12" s="276"/>
      <c r="R12" s="276"/>
      <c r="S12" s="281"/>
      <c r="T12" s="275" t="s">
        <v>72</v>
      </c>
      <c r="U12" s="276"/>
      <c r="V12" s="276"/>
      <c r="W12" s="276"/>
      <c r="X12" s="276"/>
      <c r="Y12" s="276"/>
      <c r="Z12" s="277"/>
      <c r="AA12" s="289" t="s">
        <v>73</v>
      </c>
      <c r="AB12" s="276"/>
      <c r="AC12" s="276"/>
      <c r="AD12" s="276"/>
      <c r="AE12" s="276"/>
      <c r="AF12" s="276"/>
      <c r="AG12" s="291"/>
      <c r="AH12" s="292" t="s">
        <v>74</v>
      </c>
      <c r="AI12" s="276"/>
      <c r="AJ12" s="276"/>
      <c r="AK12" s="276"/>
      <c r="AL12" s="276"/>
      <c r="AM12" s="276"/>
      <c r="AN12" s="293"/>
      <c r="AO12" s="294" t="s">
        <v>75</v>
      </c>
      <c r="AP12" s="276"/>
      <c r="AQ12" s="276"/>
      <c r="AR12" s="276"/>
      <c r="AS12" s="276"/>
      <c r="AT12" s="276"/>
      <c r="AU12" s="295"/>
      <c r="AV12" s="296" t="s">
        <v>76</v>
      </c>
      <c r="AW12" s="276"/>
      <c r="AX12" s="276"/>
      <c r="AY12" s="276"/>
      <c r="AZ12" s="276"/>
      <c r="BA12" s="276"/>
      <c r="BB12" s="297"/>
      <c r="BC12" s="298" t="s">
        <v>77</v>
      </c>
      <c r="BD12" s="276"/>
      <c r="BE12" s="276"/>
      <c r="BF12" s="276"/>
      <c r="BG12" s="276"/>
      <c r="BH12" s="276"/>
      <c r="BI12" s="299"/>
      <c r="BJ12" s="300" t="s">
        <v>78</v>
      </c>
      <c r="BK12" s="276"/>
      <c r="BL12" s="276"/>
      <c r="BM12" s="276"/>
      <c r="BN12" s="276"/>
      <c r="BO12" s="276"/>
      <c r="BP12" s="301"/>
      <c r="BQ12" s="282" t="s">
        <v>79</v>
      </c>
      <c r="BR12" s="276"/>
      <c r="BS12" s="276"/>
      <c r="BT12" s="276"/>
      <c r="BU12" s="276"/>
      <c r="BV12" s="276"/>
      <c r="BW12" s="283"/>
      <c r="BX12" s="284" t="s">
        <v>80</v>
      </c>
      <c r="BY12" s="276"/>
      <c r="BZ12" s="276"/>
      <c r="CA12" s="276"/>
      <c r="CB12" s="276"/>
      <c r="CC12" s="276"/>
      <c r="CD12" s="279"/>
      <c r="CE12" s="284" t="s">
        <v>81</v>
      </c>
      <c r="CF12" s="276"/>
      <c r="CG12" s="276"/>
      <c r="CH12" s="276"/>
      <c r="CI12" s="276"/>
      <c r="CJ12" s="276"/>
      <c r="CK12" s="285"/>
    </row>
    <row r="13" spans="1:89" ht="15" customHeight="1" x14ac:dyDescent="0.15">
      <c r="C13" s="43"/>
      <c r="D13" s="276"/>
      <c r="E13" s="276"/>
      <c r="F13" s="276" t="s">
        <v>22</v>
      </c>
      <c r="G13" s="276" t="s">
        <v>23</v>
      </c>
      <c r="H13" s="276"/>
      <c r="I13" s="276"/>
      <c r="J13" s="276"/>
      <c r="K13" s="276"/>
      <c r="L13" s="279"/>
      <c r="M13" s="280" t="s">
        <v>22</v>
      </c>
      <c r="N13" s="276" t="s">
        <v>23</v>
      </c>
      <c r="O13" s="276"/>
      <c r="P13" s="276"/>
      <c r="Q13" s="276"/>
      <c r="R13" s="276"/>
      <c r="S13" s="281"/>
      <c r="T13" s="275" t="s">
        <v>22</v>
      </c>
      <c r="U13" s="276" t="s">
        <v>23</v>
      </c>
      <c r="V13" s="276"/>
      <c r="W13" s="276"/>
      <c r="X13" s="276"/>
      <c r="Y13" s="276"/>
      <c r="Z13" s="277"/>
      <c r="AA13" s="289" t="s">
        <v>22</v>
      </c>
      <c r="AB13" s="276" t="s">
        <v>23</v>
      </c>
      <c r="AC13" s="276"/>
      <c r="AD13" s="276"/>
      <c r="AE13" s="276"/>
      <c r="AF13" s="276"/>
      <c r="AG13" s="291"/>
      <c r="AH13" s="292" t="s">
        <v>22</v>
      </c>
      <c r="AI13" s="276" t="s">
        <v>23</v>
      </c>
      <c r="AJ13" s="276"/>
      <c r="AK13" s="276"/>
      <c r="AL13" s="276"/>
      <c r="AM13" s="276"/>
      <c r="AN13" s="293"/>
      <c r="AO13" s="294" t="s">
        <v>22</v>
      </c>
      <c r="AP13" s="276" t="s">
        <v>23</v>
      </c>
      <c r="AQ13" s="276"/>
      <c r="AR13" s="276"/>
      <c r="AS13" s="276"/>
      <c r="AT13" s="276"/>
      <c r="AU13" s="295"/>
      <c r="AV13" s="296" t="s">
        <v>22</v>
      </c>
      <c r="AW13" s="276" t="s">
        <v>23</v>
      </c>
      <c r="AX13" s="276"/>
      <c r="AY13" s="276"/>
      <c r="AZ13" s="276"/>
      <c r="BA13" s="276"/>
      <c r="BB13" s="297"/>
      <c r="BC13" s="298" t="s">
        <v>22</v>
      </c>
      <c r="BD13" s="276" t="s">
        <v>23</v>
      </c>
      <c r="BE13" s="276"/>
      <c r="BF13" s="276"/>
      <c r="BG13" s="276"/>
      <c r="BH13" s="276"/>
      <c r="BI13" s="299"/>
      <c r="BJ13" s="300" t="s">
        <v>22</v>
      </c>
      <c r="BK13" s="276" t="s">
        <v>23</v>
      </c>
      <c r="BL13" s="276"/>
      <c r="BM13" s="276"/>
      <c r="BN13" s="276"/>
      <c r="BO13" s="276"/>
      <c r="BP13" s="301"/>
      <c r="BQ13" s="282" t="s">
        <v>22</v>
      </c>
      <c r="BR13" s="276" t="s">
        <v>23</v>
      </c>
      <c r="BS13" s="276"/>
      <c r="BT13" s="276"/>
      <c r="BU13" s="276"/>
      <c r="BV13" s="276"/>
      <c r="BW13" s="283"/>
      <c r="BX13" s="284" t="s">
        <v>22</v>
      </c>
      <c r="BY13" s="276" t="s">
        <v>23</v>
      </c>
      <c r="BZ13" s="276"/>
      <c r="CA13" s="276"/>
      <c r="CB13" s="276"/>
      <c r="CC13" s="276"/>
      <c r="CD13" s="279"/>
      <c r="CE13" s="284" t="s">
        <v>22</v>
      </c>
      <c r="CF13" s="276" t="s">
        <v>23</v>
      </c>
      <c r="CG13" s="276"/>
      <c r="CH13" s="276"/>
      <c r="CI13" s="276"/>
      <c r="CJ13" s="276"/>
      <c r="CK13" s="285"/>
    </row>
    <row r="14" spans="1:89" ht="15" customHeight="1" x14ac:dyDescent="0.15">
      <c r="C14" s="43"/>
      <c r="D14" s="276"/>
      <c r="E14" s="276"/>
      <c r="F14" s="286"/>
      <c r="G14" s="54" t="s">
        <v>24</v>
      </c>
      <c r="H14" s="54" t="s">
        <v>25</v>
      </c>
      <c r="I14" s="54" t="s">
        <v>26</v>
      </c>
      <c r="J14" s="54" t="s">
        <v>27</v>
      </c>
      <c r="K14" s="54" t="s">
        <v>82</v>
      </c>
      <c r="L14" s="55" t="s">
        <v>83</v>
      </c>
      <c r="M14" s="287"/>
      <c r="N14" s="54" t="s">
        <v>24</v>
      </c>
      <c r="O14" s="54" t="s">
        <v>25</v>
      </c>
      <c r="P14" s="54" t="s">
        <v>26</v>
      </c>
      <c r="Q14" s="54" t="s">
        <v>27</v>
      </c>
      <c r="R14" s="54" t="s">
        <v>82</v>
      </c>
      <c r="S14" s="56" t="s">
        <v>83</v>
      </c>
      <c r="T14" s="288"/>
      <c r="U14" s="54" t="s">
        <v>24</v>
      </c>
      <c r="V14" s="54" t="s">
        <v>25</v>
      </c>
      <c r="W14" s="54" t="s">
        <v>26</v>
      </c>
      <c r="X14" s="54" t="s">
        <v>27</v>
      </c>
      <c r="Y14" s="54" t="s">
        <v>82</v>
      </c>
      <c r="Z14" s="57" t="s">
        <v>83</v>
      </c>
      <c r="AA14" s="290"/>
      <c r="AB14" s="54" t="s">
        <v>24</v>
      </c>
      <c r="AC14" s="54" t="s">
        <v>25</v>
      </c>
      <c r="AD14" s="54" t="s">
        <v>26</v>
      </c>
      <c r="AE14" s="54" t="s">
        <v>27</v>
      </c>
      <c r="AF14" s="54" t="s">
        <v>82</v>
      </c>
      <c r="AG14" s="58" t="s">
        <v>83</v>
      </c>
      <c r="AH14" s="303"/>
      <c r="AI14" s="54" t="s">
        <v>24</v>
      </c>
      <c r="AJ14" s="54" t="s">
        <v>25</v>
      </c>
      <c r="AK14" s="54" t="s">
        <v>26</v>
      </c>
      <c r="AL14" s="54" t="s">
        <v>27</v>
      </c>
      <c r="AM14" s="54" t="s">
        <v>82</v>
      </c>
      <c r="AN14" s="59" t="s">
        <v>83</v>
      </c>
      <c r="AO14" s="304"/>
      <c r="AP14" s="54" t="s">
        <v>24</v>
      </c>
      <c r="AQ14" s="54" t="s">
        <v>25</v>
      </c>
      <c r="AR14" s="54" t="s">
        <v>26</v>
      </c>
      <c r="AS14" s="54" t="s">
        <v>27</v>
      </c>
      <c r="AT14" s="54" t="s">
        <v>82</v>
      </c>
      <c r="AU14" s="60" t="s">
        <v>83</v>
      </c>
      <c r="AV14" s="305"/>
      <c r="AW14" s="54" t="s">
        <v>24</v>
      </c>
      <c r="AX14" s="54" t="s">
        <v>25</v>
      </c>
      <c r="AY14" s="54" t="s">
        <v>26</v>
      </c>
      <c r="AZ14" s="54" t="s">
        <v>27</v>
      </c>
      <c r="BA14" s="54" t="s">
        <v>82</v>
      </c>
      <c r="BB14" s="61" t="s">
        <v>83</v>
      </c>
      <c r="BC14" s="306"/>
      <c r="BD14" s="54" t="s">
        <v>24</v>
      </c>
      <c r="BE14" s="54" t="s">
        <v>25</v>
      </c>
      <c r="BF14" s="54" t="s">
        <v>26</v>
      </c>
      <c r="BG14" s="54" t="s">
        <v>27</v>
      </c>
      <c r="BH14" s="54" t="s">
        <v>82</v>
      </c>
      <c r="BI14" s="62" t="s">
        <v>83</v>
      </c>
      <c r="BJ14" s="307"/>
      <c r="BK14" s="54" t="s">
        <v>24</v>
      </c>
      <c r="BL14" s="54" t="s">
        <v>25</v>
      </c>
      <c r="BM14" s="54" t="s">
        <v>26</v>
      </c>
      <c r="BN14" s="54" t="s">
        <v>27</v>
      </c>
      <c r="BO14" s="54" t="s">
        <v>82</v>
      </c>
      <c r="BP14" s="63" t="s">
        <v>83</v>
      </c>
      <c r="BQ14" s="302"/>
      <c r="BR14" s="54" t="s">
        <v>24</v>
      </c>
      <c r="BS14" s="54" t="s">
        <v>25</v>
      </c>
      <c r="BT14" s="54" t="s">
        <v>26</v>
      </c>
      <c r="BU14" s="54" t="s">
        <v>27</v>
      </c>
      <c r="BV14" s="54" t="s">
        <v>82</v>
      </c>
      <c r="BW14" s="64" t="s">
        <v>83</v>
      </c>
      <c r="BX14" s="308"/>
      <c r="BY14" s="54" t="s">
        <v>24</v>
      </c>
      <c r="BZ14" s="54" t="s">
        <v>25</v>
      </c>
      <c r="CA14" s="54" t="s">
        <v>26</v>
      </c>
      <c r="CB14" s="54" t="s">
        <v>27</v>
      </c>
      <c r="CC14" s="54" t="s">
        <v>82</v>
      </c>
      <c r="CD14" s="55" t="s">
        <v>83</v>
      </c>
      <c r="CE14" s="284"/>
      <c r="CF14" s="65" t="s">
        <v>24</v>
      </c>
      <c r="CG14" s="65" t="s">
        <v>25</v>
      </c>
      <c r="CH14" s="65" t="s">
        <v>26</v>
      </c>
      <c r="CI14" s="65" t="s">
        <v>27</v>
      </c>
      <c r="CJ14" s="65" t="s">
        <v>82</v>
      </c>
      <c r="CK14" s="66" t="s">
        <v>83</v>
      </c>
    </row>
    <row r="15" spans="1:89" ht="12" customHeight="1" x14ac:dyDescent="0.15"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8">
        <v>9</v>
      </c>
      <c r="M15" s="67">
        <v>10</v>
      </c>
      <c r="N15" s="67">
        <v>11</v>
      </c>
      <c r="O15" s="67">
        <v>12</v>
      </c>
      <c r="P15" s="67">
        <v>13</v>
      </c>
      <c r="Q15" s="67">
        <v>14</v>
      </c>
      <c r="R15" s="67">
        <v>15</v>
      </c>
      <c r="S15" s="67">
        <v>16</v>
      </c>
      <c r="T15" s="67">
        <v>17</v>
      </c>
      <c r="U15" s="67">
        <v>18</v>
      </c>
      <c r="V15" s="67">
        <v>19</v>
      </c>
      <c r="W15" s="67">
        <v>20</v>
      </c>
      <c r="X15" s="67">
        <v>21</v>
      </c>
      <c r="Y15" s="67">
        <v>22</v>
      </c>
      <c r="Z15" s="67">
        <v>23</v>
      </c>
      <c r="AA15" s="67">
        <v>24</v>
      </c>
      <c r="AB15" s="67">
        <v>25</v>
      </c>
      <c r="AC15" s="67">
        <v>26</v>
      </c>
      <c r="AD15" s="67">
        <v>27</v>
      </c>
      <c r="AE15" s="67">
        <v>28</v>
      </c>
      <c r="AF15" s="67">
        <v>29</v>
      </c>
      <c r="AG15" s="67">
        <v>30</v>
      </c>
      <c r="AH15" s="67">
        <v>31</v>
      </c>
      <c r="AI15" s="67">
        <v>32</v>
      </c>
      <c r="AJ15" s="67">
        <v>33</v>
      </c>
      <c r="AK15" s="67">
        <v>34</v>
      </c>
      <c r="AL15" s="67">
        <v>35</v>
      </c>
      <c r="AM15" s="67">
        <v>36</v>
      </c>
      <c r="AN15" s="67">
        <v>37</v>
      </c>
      <c r="AO15" s="67">
        <v>38</v>
      </c>
      <c r="AP15" s="67">
        <v>39</v>
      </c>
      <c r="AQ15" s="67">
        <v>40</v>
      </c>
      <c r="AR15" s="67">
        <v>41</v>
      </c>
      <c r="AS15" s="67">
        <v>42</v>
      </c>
      <c r="AT15" s="67">
        <v>43</v>
      </c>
      <c r="AU15" s="67">
        <v>44</v>
      </c>
      <c r="AV15" s="67">
        <v>45</v>
      </c>
      <c r="AW15" s="67">
        <v>46</v>
      </c>
      <c r="AX15" s="67">
        <v>47</v>
      </c>
      <c r="AY15" s="67">
        <v>48</v>
      </c>
      <c r="AZ15" s="67">
        <v>49</v>
      </c>
      <c r="BA15" s="67">
        <v>50</v>
      </c>
      <c r="BB15" s="67">
        <v>51</v>
      </c>
      <c r="BC15" s="67">
        <v>52</v>
      </c>
      <c r="BD15" s="67">
        <v>53</v>
      </c>
      <c r="BE15" s="67">
        <v>54</v>
      </c>
      <c r="BF15" s="67">
        <v>55</v>
      </c>
      <c r="BG15" s="67">
        <v>56</v>
      </c>
      <c r="BH15" s="67">
        <v>57</v>
      </c>
      <c r="BI15" s="67">
        <v>58</v>
      </c>
      <c r="BJ15" s="67">
        <v>59</v>
      </c>
      <c r="BK15" s="67">
        <v>60</v>
      </c>
      <c r="BL15" s="67">
        <v>61</v>
      </c>
      <c r="BM15" s="67">
        <v>62</v>
      </c>
      <c r="BN15" s="67">
        <v>63</v>
      </c>
      <c r="BO15" s="67">
        <v>64</v>
      </c>
      <c r="BP15" s="67">
        <v>65</v>
      </c>
      <c r="BQ15" s="67">
        <v>66</v>
      </c>
      <c r="BR15" s="67">
        <v>67</v>
      </c>
      <c r="BS15" s="67">
        <v>68</v>
      </c>
      <c r="BT15" s="67">
        <v>69</v>
      </c>
      <c r="BU15" s="67">
        <v>70</v>
      </c>
      <c r="BV15" s="67">
        <v>71</v>
      </c>
      <c r="BW15" s="67">
        <v>72</v>
      </c>
      <c r="BX15" s="67">
        <v>73</v>
      </c>
      <c r="BY15" s="67">
        <v>74</v>
      </c>
      <c r="BZ15" s="67">
        <v>75</v>
      </c>
      <c r="CA15" s="67">
        <v>76</v>
      </c>
      <c r="CB15" s="67">
        <v>77</v>
      </c>
      <c r="CC15" s="67">
        <v>78</v>
      </c>
      <c r="CD15" s="67">
        <v>79</v>
      </c>
      <c r="CE15" s="67">
        <v>80</v>
      </c>
      <c r="CF15" s="67">
        <v>81</v>
      </c>
      <c r="CG15" s="67">
        <v>82</v>
      </c>
      <c r="CH15" s="67">
        <v>83</v>
      </c>
      <c r="CI15" s="67">
        <v>84</v>
      </c>
      <c r="CJ15" s="67">
        <v>85</v>
      </c>
      <c r="CK15" s="67">
        <v>86</v>
      </c>
    </row>
    <row r="16" spans="1:89" ht="33.75" x14ac:dyDescent="0.15">
      <c r="C16" s="43"/>
      <c r="D16" s="69" t="s">
        <v>84</v>
      </c>
      <c r="E16" s="65">
        <v>100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1">
        <v>0</v>
      </c>
      <c r="M16" s="72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3">
        <v>0</v>
      </c>
      <c r="T16" s="74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5">
        <v>0</v>
      </c>
      <c r="AA16" s="76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7">
        <v>0</v>
      </c>
      <c r="AH16" s="78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9">
        <v>0</v>
      </c>
      <c r="AO16" s="8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81">
        <v>0</v>
      </c>
      <c r="AV16" s="82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83">
        <v>0</v>
      </c>
      <c r="BC16" s="84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85">
        <v>0</v>
      </c>
      <c r="BJ16" s="86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87">
        <v>0</v>
      </c>
      <c r="BQ16" s="88">
        <v>0</v>
      </c>
      <c r="BR16" s="70">
        <v>0</v>
      </c>
      <c r="BS16" s="70">
        <v>0</v>
      </c>
      <c r="BT16" s="70">
        <v>0</v>
      </c>
      <c r="BU16" s="70">
        <v>0</v>
      </c>
      <c r="BV16" s="70">
        <v>0</v>
      </c>
      <c r="BW16" s="89">
        <v>0</v>
      </c>
      <c r="BX16" s="9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1">
        <v>0</v>
      </c>
      <c r="CE16" s="9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91">
        <v>0</v>
      </c>
    </row>
    <row r="17" spans="3:89" ht="22.5" x14ac:dyDescent="0.15">
      <c r="C17" s="43"/>
      <c r="D17" s="69" t="s">
        <v>85</v>
      </c>
      <c r="E17" s="65">
        <v>111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1">
        <v>0</v>
      </c>
      <c r="M17" s="72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3">
        <v>0</v>
      </c>
      <c r="T17" s="74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5">
        <v>0</v>
      </c>
      <c r="AA17" s="76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7">
        <v>0</v>
      </c>
      <c r="AH17" s="78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9">
        <v>0</v>
      </c>
      <c r="AO17" s="8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81">
        <v>0</v>
      </c>
      <c r="AV17" s="82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83">
        <v>0</v>
      </c>
      <c r="BC17" s="84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85">
        <v>0</v>
      </c>
      <c r="BJ17" s="86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87">
        <v>0</v>
      </c>
      <c r="BQ17" s="88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89">
        <v>0</v>
      </c>
      <c r="BX17" s="9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1">
        <v>0</v>
      </c>
      <c r="CE17" s="9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91">
        <v>0</v>
      </c>
    </row>
    <row r="18" spans="3:89" ht="22.5" x14ac:dyDescent="0.15">
      <c r="C18" s="43"/>
      <c r="D18" s="69" t="s">
        <v>36</v>
      </c>
      <c r="E18" s="65">
        <v>121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1">
        <v>0</v>
      </c>
      <c r="M18" s="72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3">
        <v>0</v>
      </c>
      <c r="T18" s="74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5">
        <v>0</v>
      </c>
      <c r="AA18" s="76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7">
        <v>0</v>
      </c>
      <c r="AH18" s="78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9">
        <v>0</v>
      </c>
      <c r="AO18" s="8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81">
        <v>0</v>
      </c>
      <c r="AV18" s="82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83">
        <v>0</v>
      </c>
      <c r="BC18" s="84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85">
        <v>0</v>
      </c>
      <c r="BJ18" s="86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87">
        <v>0</v>
      </c>
      <c r="BQ18" s="88">
        <v>0</v>
      </c>
      <c r="BR18" s="70">
        <v>0</v>
      </c>
      <c r="BS18" s="70">
        <v>0</v>
      </c>
      <c r="BT18" s="70">
        <v>0</v>
      </c>
      <c r="BU18" s="70">
        <v>0</v>
      </c>
      <c r="BV18" s="70">
        <v>0</v>
      </c>
      <c r="BW18" s="89">
        <v>0</v>
      </c>
      <c r="BX18" s="9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1">
        <v>0</v>
      </c>
      <c r="CE18" s="9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91">
        <v>0</v>
      </c>
    </row>
    <row r="19" spans="3:89" ht="15" customHeight="1" x14ac:dyDescent="0.15">
      <c r="C19" s="43"/>
      <c r="D19" s="69" t="s">
        <v>43</v>
      </c>
      <c r="E19" s="65">
        <v>131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1">
        <v>0</v>
      </c>
      <c r="M19" s="72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3">
        <v>0</v>
      </c>
      <c r="T19" s="74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5">
        <v>0</v>
      </c>
      <c r="AA19" s="76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7">
        <v>0</v>
      </c>
      <c r="AH19" s="78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9">
        <v>0</v>
      </c>
      <c r="AO19" s="8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81">
        <v>0</v>
      </c>
      <c r="AV19" s="82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83">
        <v>0</v>
      </c>
      <c r="BC19" s="84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85">
        <v>0</v>
      </c>
      <c r="BJ19" s="86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87">
        <v>0</v>
      </c>
      <c r="BQ19" s="88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89">
        <v>0</v>
      </c>
      <c r="BX19" s="9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1">
        <v>0</v>
      </c>
      <c r="CE19" s="9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91">
        <v>0</v>
      </c>
    </row>
    <row r="20" spans="3:89" ht="15" customHeight="1" x14ac:dyDescent="0.15">
      <c r="C20" s="43"/>
      <c r="D20" s="69" t="s">
        <v>86</v>
      </c>
      <c r="E20" s="65">
        <v>141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1">
        <v>0</v>
      </c>
      <c r="M20" s="72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3">
        <v>0</v>
      </c>
      <c r="T20" s="74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5">
        <v>0</v>
      </c>
      <c r="AA20" s="76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7">
        <v>0</v>
      </c>
      <c r="AH20" s="78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9">
        <v>0</v>
      </c>
      <c r="AO20" s="8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81">
        <v>0</v>
      </c>
      <c r="AV20" s="82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83">
        <v>0</v>
      </c>
      <c r="BC20" s="84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85">
        <v>0</v>
      </c>
      <c r="BJ20" s="86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87">
        <v>0</v>
      </c>
      <c r="BQ20" s="88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89">
        <v>0</v>
      </c>
      <c r="BX20" s="9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1">
        <v>0</v>
      </c>
      <c r="CE20" s="9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91">
        <v>0</v>
      </c>
    </row>
    <row r="21" spans="3:89" ht="15" customHeight="1" x14ac:dyDescent="0.15">
      <c r="C21" s="43"/>
      <c r="D21" s="69" t="s">
        <v>47</v>
      </c>
      <c r="E21" s="65">
        <v>151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1">
        <v>0</v>
      </c>
      <c r="M21" s="72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3">
        <v>0</v>
      </c>
      <c r="T21" s="74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5">
        <v>0</v>
      </c>
      <c r="AA21" s="76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7">
        <v>0</v>
      </c>
      <c r="AH21" s="78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9">
        <v>0</v>
      </c>
      <c r="AO21" s="8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81">
        <v>0</v>
      </c>
      <c r="AV21" s="82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83">
        <v>0</v>
      </c>
      <c r="BC21" s="84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85">
        <v>0</v>
      </c>
      <c r="BJ21" s="86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87">
        <v>0</v>
      </c>
      <c r="BQ21" s="88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89">
        <v>0</v>
      </c>
      <c r="BX21" s="9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1">
        <v>0</v>
      </c>
      <c r="CE21" s="9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91">
        <v>0</v>
      </c>
    </row>
    <row r="22" spans="3:89" ht="15" customHeight="1" x14ac:dyDescent="0.15">
      <c r="C22" s="43"/>
      <c r="D22" s="69" t="s">
        <v>49</v>
      </c>
      <c r="E22" s="65">
        <v>161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72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3">
        <v>0</v>
      </c>
      <c r="T22" s="74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5">
        <v>0</v>
      </c>
      <c r="AA22" s="76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7">
        <v>0</v>
      </c>
      <c r="AH22" s="78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9">
        <v>0</v>
      </c>
      <c r="AO22" s="8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81">
        <v>0</v>
      </c>
      <c r="AV22" s="82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83">
        <v>0</v>
      </c>
      <c r="BC22" s="84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85">
        <v>0</v>
      </c>
      <c r="BJ22" s="86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87">
        <v>0</v>
      </c>
      <c r="BQ22" s="88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89">
        <v>0</v>
      </c>
      <c r="BX22" s="9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1">
        <v>0</v>
      </c>
      <c r="CE22" s="9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91">
        <v>0</v>
      </c>
    </row>
    <row r="23" spans="3:89" ht="15" customHeight="1" x14ac:dyDescent="0.15">
      <c r="C23" s="43"/>
      <c r="D23" s="69" t="s">
        <v>37</v>
      </c>
      <c r="E23" s="65">
        <v>171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1">
        <v>0</v>
      </c>
      <c r="M23" s="72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3">
        <v>0</v>
      </c>
      <c r="T23" s="74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5">
        <v>0</v>
      </c>
      <c r="AA23" s="76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7">
        <v>0</v>
      </c>
      <c r="AH23" s="78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9">
        <v>0</v>
      </c>
      <c r="AO23" s="8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81">
        <v>0</v>
      </c>
      <c r="AV23" s="82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83">
        <v>0</v>
      </c>
      <c r="BC23" s="84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85">
        <v>0</v>
      </c>
      <c r="BJ23" s="86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87">
        <v>0</v>
      </c>
      <c r="BQ23" s="88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89">
        <v>0</v>
      </c>
      <c r="BX23" s="9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1">
        <v>0</v>
      </c>
      <c r="CE23" s="9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91">
        <v>0</v>
      </c>
    </row>
    <row r="24" spans="3:89" ht="33.75" x14ac:dyDescent="0.15">
      <c r="C24" s="43"/>
      <c r="D24" s="69" t="s">
        <v>87</v>
      </c>
      <c r="E24" s="65">
        <v>200</v>
      </c>
      <c r="F24" s="70">
        <v>1305.268</v>
      </c>
      <c r="G24" s="70">
        <v>158.58699999999999</v>
      </c>
      <c r="H24" s="70">
        <v>153.93100000000001</v>
      </c>
      <c r="I24" s="70">
        <v>992.75</v>
      </c>
      <c r="J24" s="70">
        <v>0</v>
      </c>
      <c r="K24" s="70">
        <v>0</v>
      </c>
      <c r="L24" s="71">
        <v>0</v>
      </c>
      <c r="M24" s="72">
        <v>3733.9951000000001</v>
      </c>
      <c r="N24" s="70">
        <v>312.0838</v>
      </c>
      <c r="O24" s="70">
        <v>510.49689999999998</v>
      </c>
      <c r="P24" s="72">
        <v>2911.4144000000001</v>
      </c>
      <c r="Q24" s="70">
        <v>0</v>
      </c>
      <c r="R24" s="70">
        <v>0</v>
      </c>
      <c r="S24" s="73">
        <v>0</v>
      </c>
      <c r="T24" s="74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5">
        <v>0</v>
      </c>
      <c r="AA24" s="76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7">
        <v>0</v>
      </c>
      <c r="AH24" s="78">
        <v>49.155000000000001</v>
      </c>
      <c r="AI24" s="70">
        <v>0</v>
      </c>
      <c r="AJ24" s="70">
        <v>0</v>
      </c>
      <c r="AK24" s="70">
        <v>49.155000000000001</v>
      </c>
      <c r="AL24" s="70">
        <v>0</v>
      </c>
      <c r="AM24" s="70">
        <v>0</v>
      </c>
      <c r="AN24" s="79">
        <v>0</v>
      </c>
      <c r="AO24" s="80">
        <v>-43.414200000000001</v>
      </c>
      <c r="AP24" s="70">
        <v>0</v>
      </c>
      <c r="AQ24" s="70">
        <v>0</v>
      </c>
      <c r="AR24" s="70">
        <v>43.414200000000001</v>
      </c>
      <c r="AS24" s="70">
        <v>0</v>
      </c>
      <c r="AT24" s="70">
        <v>0</v>
      </c>
      <c r="AU24" s="81">
        <v>0</v>
      </c>
      <c r="AV24" s="82">
        <v>8.6999999999999994E-2</v>
      </c>
      <c r="AW24" s="70">
        <v>0</v>
      </c>
      <c r="AX24" s="70">
        <v>0</v>
      </c>
      <c r="AY24" s="70">
        <v>8.6999999999999994E-2</v>
      </c>
      <c r="AZ24" s="70">
        <v>0</v>
      </c>
      <c r="BA24" s="70">
        <v>0</v>
      </c>
      <c r="BB24" s="83">
        <v>0</v>
      </c>
      <c r="BC24" s="84">
        <v>-10.2936</v>
      </c>
      <c r="BD24" s="70">
        <v>0</v>
      </c>
      <c r="BE24" s="70">
        <v>0</v>
      </c>
      <c r="BF24" s="84">
        <v>-10.2936</v>
      </c>
      <c r="BG24" s="70">
        <v>0</v>
      </c>
      <c r="BH24" s="70">
        <v>0</v>
      </c>
      <c r="BI24" s="85">
        <v>0</v>
      </c>
      <c r="BJ24" s="70">
        <v>1354.423</v>
      </c>
      <c r="BK24" s="70">
        <v>158.58699999999999</v>
      </c>
      <c r="BL24" s="70">
        <v>153.93100000000001</v>
      </c>
      <c r="BM24" s="70">
        <v>1041.905</v>
      </c>
      <c r="BN24" s="70">
        <v>0</v>
      </c>
      <c r="BO24" s="70">
        <v>0</v>
      </c>
      <c r="BP24" s="71">
        <v>0</v>
      </c>
      <c r="BQ24" s="72">
        <v>3690.5808999999999</v>
      </c>
      <c r="BR24" s="70">
        <v>312.0838</v>
      </c>
      <c r="BS24" s="70">
        <v>510.49689999999998</v>
      </c>
      <c r="BT24" s="72">
        <v>2868.0001999999999</v>
      </c>
      <c r="BU24" s="70">
        <v>0</v>
      </c>
      <c r="BV24" s="70">
        <v>0</v>
      </c>
      <c r="BW24" s="73">
        <v>0</v>
      </c>
      <c r="BX24" s="90">
        <v>2306.5014999999999</v>
      </c>
      <c r="BY24" s="70">
        <v>0</v>
      </c>
      <c r="BZ24" s="90">
        <v>0</v>
      </c>
      <c r="CA24" s="90">
        <v>2306.5014999999999</v>
      </c>
      <c r="CB24" s="70">
        <v>0</v>
      </c>
      <c r="CC24" s="70">
        <v>0</v>
      </c>
      <c r="CD24" s="71">
        <v>0</v>
      </c>
      <c r="CE24" s="90">
        <v>133.33690000000001</v>
      </c>
      <c r="CF24" s="70">
        <v>0</v>
      </c>
      <c r="CG24" s="70">
        <v>45.203200000000002</v>
      </c>
      <c r="CH24" s="90">
        <v>88.133700000000005</v>
      </c>
      <c r="CI24" s="70">
        <v>0</v>
      </c>
      <c r="CJ24" s="70">
        <v>0</v>
      </c>
      <c r="CK24" s="91">
        <v>0</v>
      </c>
    </row>
    <row r="25" spans="3:89" ht="22.5" x14ac:dyDescent="0.15">
      <c r="C25" s="43"/>
      <c r="D25" s="69" t="s">
        <v>85</v>
      </c>
      <c r="E25" s="65">
        <v>211</v>
      </c>
      <c r="F25" s="70">
        <v>787.48800000000006</v>
      </c>
      <c r="G25" s="70">
        <v>0</v>
      </c>
      <c r="H25" s="70">
        <v>0</v>
      </c>
      <c r="I25" s="70">
        <v>787.48800000000006</v>
      </c>
      <c r="J25" s="70">
        <v>0</v>
      </c>
      <c r="K25" s="70">
        <v>0</v>
      </c>
      <c r="L25" s="71">
        <v>0</v>
      </c>
      <c r="M25" s="72">
        <v>2440.8555999999999</v>
      </c>
      <c r="N25" s="70">
        <v>0</v>
      </c>
      <c r="O25" s="70">
        <v>0</v>
      </c>
      <c r="P25" s="72">
        <v>2440.8555999999999</v>
      </c>
      <c r="Q25" s="70">
        <v>0</v>
      </c>
      <c r="R25" s="70">
        <v>0</v>
      </c>
      <c r="S25" s="73">
        <v>0</v>
      </c>
      <c r="T25" s="74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5">
        <v>0</v>
      </c>
      <c r="AA25" s="76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7">
        <v>0</v>
      </c>
      <c r="AH25" s="78">
        <v>49.155000000000001</v>
      </c>
      <c r="AI25" s="70">
        <v>0</v>
      </c>
      <c r="AJ25" s="70">
        <v>0</v>
      </c>
      <c r="AK25" s="70">
        <v>49.155000000000001</v>
      </c>
      <c r="AL25" s="70">
        <v>0</v>
      </c>
      <c r="AM25" s="70">
        <v>0</v>
      </c>
      <c r="AN25" s="79">
        <v>0</v>
      </c>
      <c r="AO25" s="80">
        <v>-43.414200000000001</v>
      </c>
      <c r="AP25" s="70">
        <v>0</v>
      </c>
      <c r="AQ25" s="70">
        <v>0</v>
      </c>
      <c r="AR25" s="70">
        <v>43.414200000000001</v>
      </c>
      <c r="AS25" s="70">
        <v>0</v>
      </c>
      <c r="AT25" s="70">
        <v>0</v>
      </c>
      <c r="AU25" s="81">
        <v>0</v>
      </c>
      <c r="AV25" s="82">
        <v>8.6999999999999994E-2</v>
      </c>
      <c r="AW25" s="70">
        <v>0</v>
      </c>
      <c r="AX25" s="70">
        <v>0</v>
      </c>
      <c r="AY25" s="70">
        <v>8.6999999999999994E-2</v>
      </c>
      <c r="AZ25" s="70">
        <v>0</v>
      </c>
      <c r="BA25" s="70">
        <v>0</v>
      </c>
      <c r="BB25" s="83">
        <v>0</v>
      </c>
      <c r="BC25" s="84">
        <v>-10.2936</v>
      </c>
      <c r="BD25" s="70">
        <v>0</v>
      </c>
      <c r="BE25" s="70">
        <v>0</v>
      </c>
      <c r="BF25" s="84">
        <v>-10.2936</v>
      </c>
      <c r="BG25" s="70">
        <v>0</v>
      </c>
      <c r="BH25" s="70">
        <v>0</v>
      </c>
      <c r="BI25" s="85">
        <v>0</v>
      </c>
      <c r="BJ25" s="70">
        <v>836.64300000000003</v>
      </c>
      <c r="BK25" s="70">
        <v>0</v>
      </c>
      <c r="BL25" s="70">
        <v>0</v>
      </c>
      <c r="BM25" s="70">
        <v>836.64300000000003</v>
      </c>
      <c r="BN25" s="70">
        <v>0</v>
      </c>
      <c r="BO25" s="70">
        <v>0</v>
      </c>
      <c r="BP25" s="71">
        <v>0</v>
      </c>
      <c r="BQ25" s="72">
        <v>2397.4414000000002</v>
      </c>
      <c r="BR25" s="70">
        <v>0</v>
      </c>
      <c r="BS25" s="70">
        <v>0</v>
      </c>
      <c r="BT25" s="72">
        <v>2397.4414000000002</v>
      </c>
      <c r="BU25" s="70">
        <v>0</v>
      </c>
      <c r="BV25" s="70">
        <v>0</v>
      </c>
      <c r="BW25" s="73">
        <v>0</v>
      </c>
      <c r="BX25" s="90">
        <v>2306.5014999999999</v>
      </c>
      <c r="BY25" s="70">
        <v>0</v>
      </c>
      <c r="BZ25" s="70">
        <v>0</v>
      </c>
      <c r="CA25" s="90">
        <v>2306.5014999999999</v>
      </c>
      <c r="CB25" s="70">
        <v>0</v>
      </c>
      <c r="CC25" s="70">
        <v>0</v>
      </c>
      <c r="CD25" s="71">
        <v>0</v>
      </c>
      <c r="CE25" s="90">
        <v>80.6464</v>
      </c>
      <c r="CF25" s="70">
        <v>0</v>
      </c>
      <c r="CG25" s="70">
        <v>0</v>
      </c>
      <c r="CH25" s="90">
        <v>80.6464</v>
      </c>
      <c r="CI25" s="70">
        <v>0</v>
      </c>
      <c r="CJ25" s="70">
        <v>0</v>
      </c>
      <c r="CK25" s="91">
        <v>0</v>
      </c>
    </row>
    <row r="26" spans="3:89" ht="22.5" x14ac:dyDescent="0.15">
      <c r="C26" s="43"/>
      <c r="D26" s="69" t="s">
        <v>36</v>
      </c>
      <c r="E26" s="65">
        <v>221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1">
        <v>0</v>
      </c>
      <c r="M26" s="72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3">
        <v>0</v>
      </c>
      <c r="T26" s="74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5">
        <v>0</v>
      </c>
      <c r="AA26" s="76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7">
        <v>0</v>
      </c>
      <c r="AH26" s="78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9">
        <v>0</v>
      </c>
      <c r="AO26" s="8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81">
        <v>0</v>
      </c>
      <c r="AV26" s="82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83">
        <v>0</v>
      </c>
      <c r="BC26" s="84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85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87">
        <v>0</v>
      </c>
      <c r="BQ26" s="72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89">
        <v>0</v>
      </c>
      <c r="BX26" s="9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1">
        <v>0</v>
      </c>
      <c r="CE26" s="9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91">
        <v>0</v>
      </c>
    </row>
    <row r="27" spans="3:89" ht="15" customHeight="1" x14ac:dyDescent="0.15">
      <c r="C27" s="43"/>
      <c r="D27" s="69" t="s">
        <v>43</v>
      </c>
      <c r="E27" s="65">
        <v>231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1">
        <v>0</v>
      </c>
      <c r="M27" s="72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3">
        <v>0</v>
      </c>
      <c r="T27" s="74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5">
        <v>0</v>
      </c>
      <c r="AA27" s="76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7">
        <v>0</v>
      </c>
      <c r="AH27" s="78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9">
        <v>0</v>
      </c>
      <c r="AO27" s="8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81">
        <v>0</v>
      </c>
      <c r="AV27" s="82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83">
        <v>0</v>
      </c>
      <c r="BC27" s="84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85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87">
        <v>0</v>
      </c>
      <c r="BQ27" s="72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89">
        <v>0</v>
      </c>
      <c r="BX27" s="9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1">
        <v>0</v>
      </c>
      <c r="CE27" s="9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91">
        <v>0</v>
      </c>
    </row>
    <row r="28" spans="3:89" ht="15" customHeight="1" x14ac:dyDescent="0.15">
      <c r="C28" s="43"/>
      <c r="D28" s="69" t="s">
        <v>86</v>
      </c>
      <c r="E28" s="65">
        <v>241</v>
      </c>
      <c r="F28" s="70">
        <v>312.51799999999997</v>
      </c>
      <c r="G28" s="70">
        <v>158.58699999999999</v>
      </c>
      <c r="H28" s="70">
        <v>153.93100000000001</v>
      </c>
      <c r="I28" s="70">
        <v>0</v>
      </c>
      <c r="J28" s="70">
        <v>0</v>
      </c>
      <c r="K28" s="70">
        <v>0</v>
      </c>
      <c r="L28" s="71">
        <v>0</v>
      </c>
      <c r="M28" s="72">
        <v>822.58069999999998</v>
      </c>
      <c r="N28" s="70">
        <v>312.0838</v>
      </c>
      <c r="O28" s="70">
        <v>510.49689999999998</v>
      </c>
      <c r="P28" s="70">
        <v>0</v>
      </c>
      <c r="Q28" s="70">
        <v>0</v>
      </c>
      <c r="R28" s="70">
        <v>0</v>
      </c>
      <c r="S28" s="73">
        <v>0</v>
      </c>
      <c r="T28" s="74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5">
        <v>0</v>
      </c>
      <c r="AA28" s="76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7">
        <v>0</v>
      </c>
      <c r="AH28" s="78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9">
        <v>0</v>
      </c>
      <c r="AO28" s="8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81">
        <v>0</v>
      </c>
      <c r="AV28" s="82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83">
        <v>0</v>
      </c>
      <c r="BC28" s="84">
        <v>0</v>
      </c>
      <c r="BD28" s="70">
        <v>0</v>
      </c>
      <c r="BE28" s="70">
        <v>0</v>
      </c>
      <c r="BF28" s="70">
        <v>0</v>
      </c>
      <c r="BG28" s="70">
        <v>0</v>
      </c>
      <c r="BH28" s="70">
        <v>0</v>
      </c>
      <c r="BI28" s="85">
        <v>0</v>
      </c>
      <c r="BJ28" s="70">
        <v>312.51799999999997</v>
      </c>
      <c r="BK28" s="70">
        <v>158.58699999999999</v>
      </c>
      <c r="BL28" s="70">
        <v>153.93100000000001</v>
      </c>
      <c r="BM28" s="70">
        <v>0</v>
      </c>
      <c r="BN28" s="70">
        <v>0</v>
      </c>
      <c r="BO28" s="70">
        <v>0</v>
      </c>
      <c r="BP28" s="87">
        <v>0</v>
      </c>
      <c r="BQ28" s="72">
        <v>822.58069999999998</v>
      </c>
      <c r="BR28" s="70">
        <v>312.0838</v>
      </c>
      <c r="BS28" s="70">
        <v>510.49689999999998</v>
      </c>
      <c r="BT28" s="70">
        <v>0</v>
      </c>
      <c r="BU28" s="70">
        <v>0</v>
      </c>
      <c r="BV28" s="70">
        <v>0</v>
      </c>
      <c r="BW28" s="89">
        <v>0</v>
      </c>
      <c r="BX28" s="90">
        <v>0</v>
      </c>
      <c r="BY28" s="70">
        <v>0</v>
      </c>
      <c r="BZ28" s="90">
        <v>0</v>
      </c>
      <c r="CA28" s="70">
        <v>0</v>
      </c>
      <c r="CB28" s="70">
        <v>0</v>
      </c>
      <c r="CC28" s="70">
        <v>0</v>
      </c>
      <c r="CD28" s="71">
        <v>0</v>
      </c>
      <c r="CE28" s="70">
        <v>45.203200000000002</v>
      </c>
      <c r="CF28" s="70">
        <v>0</v>
      </c>
      <c r="CG28" s="70">
        <v>45.203200000000002</v>
      </c>
      <c r="CH28" s="70">
        <v>0</v>
      </c>
      <c r="CI28" s="70">
        <v>0</v>
      </c>
      <c r="CJ28" s="70">
        <v>0</v>
      </c>
      <c r="CK28" s="91">
        <v>0</v>
      </c>
    </row>
    <row r="29" spans="3:89" ht="15" customHeight="1" x14ac:dyDescent="0.15">
      <c r="C29" s="43"/>
      <c r="D29" s="69" t="s">
        <v>47</v>
      </c>
      <c r="E29" s="65">
        <v>251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1">
        <v>0</v>
      </c>
      <c r="M29" s="72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3">
        <v>0</v>
      </c>
      <c r="T29" s="74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5">
        <v>0</v>
      </c>
      <c r="AA29" s="76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7">
        <v>0</v>
      </c>
      <c r="AH29" s="78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9">
        <v>0</v>
      </c>
      <c r="AO29" s="8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81">
        <v>0</v>
      </c>
      <c r="AV29" s="82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83">
        <v>0</v>
      </c>
      <c r="BC29" s="84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85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87">
        <v>0</v>
      </c>
      <c r="BQ29" s="72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89">
        <v>0</v>
      </c>
      <c r="BX29" s="9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1">
        <v>0</v>
      </c>
      <c r="CE29" s="9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91">
        <v>0</v>
      </c>
    </row>
    <row r="30" spans="3:89" ht="15" customHeight="1" x14ac:dyDescent="0.15">
      <c r="C30" s="43"/>
      <c r="D30" s="69" t="s">
        <v>49</v>
      </c>
      <c r="E30" s="65">
        <v>261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1">
        <v>0</v>
      </c>
      <c r="M30" s="72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3">
        <v>0</v>
      </c>
      <c r="T30" s="74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5">
        <v>0</v>
      </c>
      <c r="AA30" s="76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7">
        <v>0</v>
      </c>
      <c r="AH30" s="78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9">
        <v>0</v>
      </c>
      <c r="AO30" s="8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81">
        <v>0</v>
      </c>
      <c r="AV30" s="82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83">
        <v>0</v>
      </c>
      <c r="BC30" s="84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85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87">
        <v>0</v>
      </c>
      <c r="BQ30" s="72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89">
        <v>0</v>
      </c>
      <c r="BX30" s="9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1">
        <v>0</v>
      </c>
      <c r="CE30" s="9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91">
        <v>0</v>
      </c>
    </row>
    <row r="31" spans="3:89" ht="15" customHeight="1" x14ac:dyDescent="0.15">
      <c r="C31" s="43"/>
      <c r="D31" s="69" t="s">
        <v>37</v>
      </c>
      <c r="E31" s="65">
        <v>271</v>
      </c>
      <c r="F31" s="70">
        <v>205.262</v>
      </c>
      <c r="G31" s="70">
        <v>0</v>
      </c>
      <c r="H31" s="70">
        <v>0</v>
      </c>
      <c r="I31" s="70">
        <v>205.262</v>
      </c>
      <c r="J31" s="70">
        <v>0</v>
      </c>
      <c r="K31" s="70">
        <v>0</v>
      </c>
      <c r="L31" s="71">
        <v>0</v>
      </c>
      <c r="M31" s="72">
        <v>470.55880000000002</v>
      </c>
      <c r="N31" s="70">
        <v>0</v>
      </c>
      <c r="O31" s="70">
        <v>0</v>
      </c>
      <c r="P31" s="70">
        <v>470.55880000000002</v>
      </c>
      <c r="Q31" s="70">
        <v>0</v>
      </c>
      <c r="R31" s="70">
        <v>0</v>
      </c>
      <c r="S31" s="73">
        <v>0</v>
      </c>
      <c r="T31" s="74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5">
        <v>0</v>
      </c>
      <c r="AA31" s="76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7">
        <v>0</v>
      </c>
      <c r="AH31" s="78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9">
        <v>0</v>
      </c>
      <c r="AO31" s="80">
        <v>0</v>
      </c>
      <c r="AP31" s="70">
        <v>0</v>
      </c>
      <c r="AQ31" s="70">
        <v>0</v>
      </c>
      <c r="AR31" s="70">
        <v>0</v>
      </c>
      <c r="AS31" s="70">
        <v>0</v>
      </c>
      <c r="AT31" s="70">
        <v>0</v>
      </c>
      <c r="AU31" s="81">
        <v>0</v>
      </c>
      <c r="AV31" s="82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83">
        <v>0</v>
      </c>
      <c r="BC31" s="84">
        <v>0</v>
      </c>
      <c r="BD31" s="70">
        <v>0</v>
      </c>
      <c r="BE31" s="70">
        <v>0</v>
      </c>
      <c r="BF31" s="70">
        <v>0</v>
      </c>
      <c r="BG31" s="70">
        <v>0</v>
      </c>
      <c r="BH31" s="70">
        <v>0</v>
      </c>
      <c r="BI31" s="85">
        <v>0</v>
      </c>
      <c r="BJ31" s="70">
        <v>205.262</v>
      </c>
      <c r="BK31" s="70">
        <v>0</v>
      </c>
      <c r="BL31" s="70">
        <v>0</v>
      </c>
      <c r="BM31" s="70">
        <v>205.262</v>
      </c>
      <c r="BN31" s="70">
        <v>0</v>
      </c>
      <c r="BO31" s="70">
        <v>0</v>
      </c>
      <c r="BP31" s="87">
        <v>0</v>
      </c>
      <c r="BQ31" s="72">
        <v>470.55880000000002</v>
      </c>
      <c r="BR31" s="70">
        <v>0</v>
      </c>
      <c r="BS31" s="70">
        <v>0</v>
      </c>
      <c r="BT31" s="70">
        <v>470.55880000000002</v>
      </c>
      <c r="BU31" s="70">
        <v>0</v>
      </c>
      <c r="BV31" s="70">
        <v>0</v>
      </c>
      <c r="BW31" s="89">
        <v>0</v>
      </c>
      <c r="BX31" s="9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1">
        <v>0</v>
      </c>
      <c r="CE31" s="90">
        <v>7.4873000000000003</v>
      </c>
      <c r="CF31" s="70">
        <v>0</v>
      </c>
      <c r="CG31" s="70">
        <v>0</v>
      </c>
      <c r="CH31" s="70">
        <v>7.4873000000000003</v>
      </c>
      <c r="CI31" s="70">
        <v>0</v>
      </c>
      <c r="CJ31" s="70">
        <v>0</v>
      </c>
      <c r="CK31" s="91">
        <v>0</v>
      </c>
    </row>
    <row r="32" spans="3:89" ht="33.75" x14ac:dyDescent="0.15">
      <c r="C32" s="43"/>
      <c r="D32" s="69" t="s">
        <v>88</v>
      </c>
      <c r="E32" s="65">
        <v>300</v>
      </c>
      <c r="F32" s="70">
        <v>237.828</v>
      </c>
      <c r="G32" s="92">
        <v>64.326999999999998</v>
      </c>
      <c r="H32" s="70">
        <v>0</v>
      </c>
      <c r="I32" s="70">
        <v>173.501</v>
      </c>
      <c r="J32" s="70">
        <v>0</v>
      </c>
      <c r="K32" s="70">
        <v>0</v>
      </c>
      <c r="L32" s="71">
        <v>0</v>
      </c>
      <c r="M32" s="72">
        <v>471.03179999999998</v>
      </c>
      <c r="N32" s="92">
        <v>87.611900000000006</v>
      </c>
      <c r="O32" s="70">
        <v>0</v>
      </c>
      <c r="P32" s="70">
        <v>383.41989999999998</v>
      </c>
      <c r="Q32" s="70">
        <v>0</v>
      </c>
      <c r="R32" s="70">
        <v>0</v>
      </c>
      <c r="S32" s="73">
        <v>0</v>
      </c>
      <c r="T32" s="74"/>
      <c r="U32" s="70"/>
      <c r="V32" s="70"/>
      <c r="W32" s="70"/>
      <c r="X32" s="70"/>
      <c r="Y32" s="70"/>
      <c r="Z32" s="75"/>
      <c r="AA32" s="76"/>
      <c r="AB32" s="70"/>
      <c r="AC32" s="70"/>
      <c r="AD32" s="70"/>
      <c r="AE32" s="70"/>
      <c r="AF32" s="70"/>
      <c r="AG32" s="77"/>
      <c r="AH32" s="78"/>
      <c r="AI32" s="70"/>
      <c r="AJ32" s="70"/>
      <c r="AK32" s="70"/>
      <c r="AL32" s="70"/>
      <c r="AM32" s="70"/>
      <c r="AN32" s="79"/>
      <c r="AO32" s="80"/>
      <c r="AP32" s="70"/>
      <c r="AQ32" s="70"/>
      <c r="AR32" s="70"/>
      <c r="AS32" s="70"/>
      <c r="AT32" s="70"/>
      <c r="AU32" s="81"/>
      <c r="AV32" s="82"/>
      <c r="AW32" s="70"/>
      <c r="AX32" s="70"/>
      <c r="AY32" s="70"/>
      <c r="AZ32" s="70"/>
      <c r="BA32" s="70"/>
      <c r="BB32" s="83"/>
      <c r="BC32" s="84"/>
      <c r="BD32" s="70"/>
      <c r="BE32" s="70"/>
      <c r="BF32" s="70"/>
      <c r="BG32" s="70"/>
      <c r="BH32" s="70"/>
      <c r="BI32" s="85"/>
      <c r="BJ32" s="70">
        <v>237.828</v>
      </c>
      <c r="BK32" s="92">
        <v>64.326999999999998</v>
      </c>
      <c r="BL32" s="70">
        <v>0</v>
      </c>
      <c r="BM32" s="70">
        <v>173.501</v>
      </c>
      <c r="BN32" s="70">
        <v>0</v>
      </c>
      <c r="BO32" s="70">
        <v>0</v>
      </c>
      <c r="BP32" s="87">
        <v>0</v>
      </c>
      <c r="BQ32" s="72">
        <v>471.03179999999998</v>
      </c>
      <c r="BR32" s="92">
        <v>87.611900000000006</v>
      </c>
      <c r="BS32" s="70">
        <v>0</v>
      </c>
      <c r="BT32" s="70">
        <v>383.41989999999998</v>
      </c>
      <c r="BU32" s="70">
        <v>0</v>
      </c>
      <c r="BV32" s="70">
        <v>0</v>
      </c>
      <c r="BW32" s="89">
        <v>0</v>
      </c>
      <c r="BX32" s="72">
        <v>0</v>
      </c>
      <c r="BY32" s="92">
        <v>0</v>
      </c>
      <c r="BZ32" s="70">
        <v>0</v>
      </c>
      <c r="CA32" s="70">
        <v>0</v>
      </c>
      <c r="CB32" s="70">
        <v>0</v>
      </c>
      <c r="CC32" s="70">
        <v>0</v>
      </c>
      <c r="CD32" s="71">
        <v>0</v>
      </c>
      <c r="CE32" s="9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91">
        <v>0</v>
      </c>
    </row>
    <row r="33" spans="3:89" ht="22.5" x14ac:dyDescent="0.15">
      <c r="C33" s="43"/>
      <c r="D33" s="69" t="s">
        <v>85</v>
      </c>
      <c r="E33" s="65">
        <v>311</v>
      </c>
      <c r="F33" s="70">
        <v>49.603000000000002</v>
      </c>
      <c r="G33" s="70">
        <v>0</v>
      </c>
      <c r="H33" s="70">
        <v>0</v>
      </c>
      <c r="I33" s="70">
        <v>49.603000000000002</v>
      </c>
      <c r="J33" s="70">
        <v>0</v>
      </c>
      <c r="K33" s="70">
        <v>0</v>
      </c>
      <c r="L33" s="71">
        <v>0</v>
      </c>
      <c r="M33" s="72">
        <v>100.1998</v>
      </c>
      <c r="N33" s="70">
        <v>0</v>
      </c>
      <c r="O33" s="70">
        <v>0</v>
      </c>
      <c r="P33" s="72">
        <v>100.1998</v>
      </c>
      <c r="Q33" s="70">
        <v>0</v>
      </c>
      <c r="R33" s="70">
        <v>0</v>
      </c>
      <c r="S33" s="73">
        <v>0</v>
      </c>
      <c r="T33" s="74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5">
        <v>0</v>
      </c>
      <c r="AA33" s="76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7">
        <v>0</v>
      </c>
      <c r="AH33" s="78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9">
        <v>0</v>
      </c>
      <c r="AO33" s="8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81">
        <v>0</v>
      </c>
      <c r="AV33" s="82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83">
        <v>0</v>
      </c>
      <c r="BC33" s="84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85">
        <v>0</v>
      </c>
      <c r="BJ33" s="86">
        <v>49.603000000000002</v>
      </c>
      <c r="BK33" s="70">
        <v>0</v>
      </c>
      <c r="BL33" s="70">
        <v>0</v>
      </c>
      <c r="BM33" s="70">
        <v>49.603000000000002</v>
      </c>
      <c r="BN33" s="70">
        <v>0</v>
      </c>
      <c r="BO33" s="70">
        <v>0</v>
      </c>
      <c r="BP33" s="87">
        <v>0</v>
      </c>
      <c r="BQ33" s="88">
        <v>100.1998</v>
      </c>
      <c r="BR33" s="70">
        <v>0</v>
      </c>
      <c r="BS33" s="70">
        <v>0</v>
      </c>
      <c r="BT33" s="88">
        <v>100.1998</v>
      </c>
      <c r="BU33" s="70">
        <v>0</v>
      </c>
      <c r="BV33" s="70">
        <v>0</v>
      </c>
      <c r="BW33" s="89">
        <v>0</v>
      </c>
      <c r="BX33" s="88">
        <v>0</v>
      </c>
      <c r="BY33" s="70">
        <v>0</v>
      </c>
      <c r="BZ33" s="70">
        <v>0</v>
      </c>
      <c r="CA33" s="88">
        <v>0</v>
      </c>
      <c r="CB33" s="70">
        <v>0</v>
      </c>
      <c r="CC33" s="70">
        <v>0</v>
      </c>
      <c r="CD33" s="71">
        <v>0</v>
      </c>
      <c r="CE33" s="9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91">
        <v>0</v>
      </c>
    </row>
    <row r="34" spans="3:89" ht="22.5" x14ac:dyDescent="0.15">
      <c r="C34" s="43"/>
      <c r="D34" s="69" t="s">
        <v>36</v>
      </c>
      <c r="E34" s="65">
        <v>321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1">
        <v>0</v>
      </c>
      <c r="M34" s="72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3">
        <v>0</v>
      </c>
      <c r="T34" s="74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5">
        <v>0</v>
      </c>
      <c r="AA34" s="76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7">
        <v>0</v>
      </c>
      <c r="AH34" s="78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9">
        <v>0</v>
      </c>
      <c r="AO34" s="8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81">
        <v>0</v>
      </c>
      <c r="AV34" s="82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83">
        <v>0</v>
      </c>
      <c r="BC34" s="84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85">
        <v>0</v>
      </c>
      <c r="BJ34" s="86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87">
        <v>0</v>
      </c>
      <c r="BQ34" s="88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89">
        <v>0</v>
      </c>
      <c r="BX34" s="9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1">
        <v>0</v>
      </c>
      <c r="CE34" s="9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91">
        <v>0</v>
      </c>
    </row>
    <row r="35" spans="3:89" ht="15" customHeight="1" x14ac:dyDescent="0.15">
      <c r="C35" s="43"/>
      <c r="D35" s="69" t="s">
        <v>43</v>
      </c>
      <c r="E35" s="65">
        <v>331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1">
        <v>0</v>
      </c>
      <c r="M35" s="72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3">
        <v>0</v>
      </c>
      <c r="T35" s="74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5">
        <v>0</v>
      </c>
      <c r="AA35" s="76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7">
        <v>0</v>
      </c>
      <c r="AH35" s="78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9">
        <v>0</v>
      </c>
      <c r="AO35" s="8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81">
        <v>0</v>
      </c>
      <c r="AV35" s="82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83">
        <v>0</v>
      </c>
      <c r="BC35" s="84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85">
        <v>0</v>
      </c>
      <c r="BJ35" s="86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87">
        <v>0</v>
      </c>
      <c r="BQ35" s="88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89">
        <v>0</v>
      </c>
      <c r="BX35" s="9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1">
        <v>0</v>
      </c>
      <c r="CE35" s="9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91">
        <v>0</v>
      </c>
    </row>
    <row r="36" spans="3:89" ht="15" customHeight="1" x14ac:dyDescent="0.15">
      <c r="C36" s="43"/>
      <c r="D36" s="69" t="s">
        <v>86</v>
      </c>
      <c r="E36" s="65">
        <v>341</v>
      </c>
      <c r="F36" s="92">
        <v>123.033</v>
      </c>
      <c r="G36" s="92">
        <v>64.326999999999998</v>
      </c>
      <c r="H36" s="92">
        <v>0</v>
      </c>
      <c r="I36" s="92">
        <v>58.706000000000003</v>
      </c>
      <c r="J36" s="92">
        <v>0</v>
      </c>
      <c r="K36" s="92">
        <v>0</v>
      </c>
      <c r="L36" s="93">
        <v>0</v>
      </c>
      <c r="M36" s="94">
        <v>189.90469999999999</v>
      </c>
      <c r="N36" s="92">
        <v>87.611900000000006</v>
      </c>
      <c r="O36" s="92">
        <v>0</v>
      </c>
      <c r="P36" s="92">
        <v>102.2928</v>
      </c>
      <c r="Q36" s="92">
        <v>0</v>
      </c>
      <c r="R36" s="92">
        <v>0</v>
      </c>
      <c r="S36" s="95">
        <v>0</v>
      </c>
      <c r="T36" s="96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7">
        <v>0</v>
      </c>
      <c r="AA36" s="98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9">
        <v>0</v>
      </c>
      <c r="AH36" s="100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101">
        <v>0</v>
      </c>
      <c r="AO36" s="10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103">
        <v>0</v>
      </c>
      <c r="AV36" s="104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105">
        <v>0</v>
      </c>
      <c r="BC36" s="106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107">
        <v>0</v>
      </c>
      <c r="BJ36" s="92">
        <v>123.033</v>
      </c>
      <c r="BK36" s="92">
        <v>64.326999999999998</v>
      </c>
      <c r="BL36" s="92">
        <v>0</v>
      </c>
      <c r="BM36" s="92">
        <v>58.706000000000003</v>
      </c>
      <c r="BN36" s="92">
        <v>0</v>
      </c>
      <c r="BO36" s="92">
        <v>0</v>
      </c>
      <c r="BP36" s="108">
        <v>0</v>
      </c>
      <c r="BQ36" s="94">
        <v>189.90469999999999</v>
      </c>
      <c r="BR36" s="92">
        <v>87.611900000000006</v>
      </c>
      <c r="BS36" s="92">
        <v>0</v>
      </c>
      <c r="BT36" s="92">
        <v>102.2928</v>
      </c>
      <c r="BU36" s="92">
        <v>0</v>
      </c>
      <c r="BV36" s="92">
        <v>0</v>
      </c>
      <c r="BW36" s="109">
        <v>0</v>
      </c>
      <c r="BX36" s="94">
        <v>0</v>
      </c>
      <c r="BY36" s="92">
        <v>0</v>
      </c>
      <c r="BZ36" s="92">
        <v>0</v>
      </c>
      <c r="CA36" s="92">
        <v>0</v>
      </c>
      <c r="CB36" s="92">
        <v>0</v>
      </c>
      <c r="CC36" s="92">
        <v>0</v>
      </c>
      <c r="CD36" s="93">
        <v>0</v>
      </c>
      <c r="CE36" s="110">
        <v>0</v>
      </c>
      <c r="CF36" s="92">
        <v>0</v>
      </c>
      <c r="CG36" s="92">
        <v>0</v>
      </c>
      <c r="CH36" s="92">
        <v>0</v>
      </c>
      <c r="CI36" s="92">
        <v>0</v>
      </c>
      <c r="CJ36" s="92">
        <v>0</v>
      </c>
      <c r="CK36" s="111">
        <v>0</v>
      </c>
    </row>
    <row r="37" spans="3:89" ht="15" customHeight="1" x14ac:dyDescent="0.15">
      <c r="C37" s="43"/>
      <c r="D37" s="69" t="s">
        <v>47</v>
      </c>
      <c r="E37" s="65">
        <v>351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3">
        <v>0</v>
      </c>
      <c r="M37" s="94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5">
        <v>0</v>
      </c>
      <c r="T37" s="96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7">
        <v>0</v>
      </c>
      <c r="AA37" s="98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9">
        <v>0</v>
      </c>
      <c r="AH37" s="100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101">
        <v>0</v>
      </c>
      <c r="AO37" s="10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103">
        <v>0</v>
      </c>
      <c r="AV37" s="104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105">
        <v>0</v>
      </c>
      <c r="BC37" s="106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107">
        <v>0</v>
      </c>
      <c r="BJ37" s="112">
        <v>0</v>
      </c>
      <c r="BK37" s="92">
        <v>0</v>
      </c>
      <c r="BL37" s="92">
        <v>0</v>
      </c>
      <c r="BM37" s="92">
        <v>0</v>
      </c>
      <c r="BN37" s="92">
        <v>0</v>
      </c>
      <c r="BO37" s="92">
        <v>0</v>
      </c>
      <c r="BP37" s="108">
        <v>0</v>
      </c>
      <c r="BQ37" s="113">
        <v>0</v>
      </c>
      <c r="BR37" s="92">
        <v>0</v>
      </c>
      <c r="BS37" s="92">
        <v>0</v>
      </c>
      <c r="BT37" s="92">
        <v>0</v>
      </c>
      <c r="BU37" s="92">
        <v>0</v>
      </c>
      <c r="BV37" s="92">
        <v>0</v>
      </c>
      <c r="BW37" s="109">
        <v>0</v>
      </c>
      <c r="BX37" s="110">
        <v>0</v>
      </c>
      <c r="BY37" s="92">
        <v>0</v>
      </c>
      <c r="BZ37" s="92">
        <v>0</v>
      </c>
      <c r="CA37" s="92">
        <v>0</v>
      </c>
      <c r="CB37" s="92">
        <v>0</v>
      </c>
      <c r="CC37" s="92">
        <v>0</v>
      </c>
      <c r="CD37" s="93">
        <v>0</v>
      </c>
      <c r="CE37" s="110">
        <v>0</v>
      </c>
      <c r="CF37" s="92">
        <v>0</v>
      </c>
      <c r="CG37" s="92">
        <v>0</v>
      </c>
      <c r="CH37" s="92">
        <v>0</v>
      </c>
      <c r="CI37" s="92">
        <v>0</v>
      </c>
      <c r="CJ37" s="92">
        <v>0</v>
      </c>
      <c r="CK37" s="111">
        <v>0</v>
      </c>
    </row>
    <row r="38" spans="3:89" ht="15" customHeight="1" x14ac:dyDescent="0.15">
      <c r="C38" s="43"/>
      <c r="D38" s="69" t="s">
        <v>49</v>
      </c>
      <c r="E38" s="65">
        <v>361</v>
      </c>
      <c r="F38" s="92">
        <v>65.191999999999993</v>
      </c>
      <c r="G38" s="92">
        <v>0</v>
      </c>
      <c r="H38" s="92">
        <v>0</v>
      </c>
      <c r="I38" s="92">
        <v>65.191999999999993</v>
      </c>
      <c r="J38" s="92">
        <v>0</v>
      </c>
      <c r="K38" s="92">
        <v>0</v>
      </c>
      <c r="L38" s="93">
        <v>0</v>
      </c>
      <c r="M38" s="94">
        <v>180.9273</v>
      </c>
      <c r="N38" s="92">
        <v>0</v>
      </c>
      <c r="O38" s="92">
        <v>0</v>
      </c>
      <c r="P38" s="94">
        <v>180.9273</v>
      </c>
      <c r="Q38" s="92">
        <v>0</v>
      </c>
      <c r="R38" s="92">
        <v>0</v>
      </c>
      <c r="S38" s="95">
        <v>0</v>
      </c>
      <c r="T38" s="96"/>
      <c r="U38" s="92"/>
      <c r="V38" s="92"/>
      <c r="W38" s="92"/>
      <c r="X38" s="92"/>
      <c r="Y38" s="92"/>
      <c r="Z38" s="97"/>
      <c r="AA38" s="76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7">
        <v>0</v>
      </c>
      <c r="AH38" s="78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9">
        <v>0</v>
      </c>
      <c r="AO38" s="8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81">
        <v>0</v>
      </c>
      <c r="AV38" s="106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107">
        <v>0</v>
      </c>
      <c r="BC38" s="106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107">
        <v>0</v>
      </c>
      <c r="BJ38" s="92">
        <v>65.191999999999993</v>
      </c>
      <c r="BK38" s="92">
        <v>0</v>
      </c>
      <c r="BL38" s="92">
        <v>0</v>
      </c>
      <c r="BM38" s="92">
        <v>65.191999999999993</v>
      </c>
      <c r="BN38" s="92">
        <v>0</v>
      </c>
      <c r="BO38" s="92">
        <v>0</v>
      </c>
      <c r="BP38" s="108">
        <v>0</v>
      </c>
      <c r="BQ38" s="113">
        <v>180.9273</v>
      </c>
      <c r="BR38" s="92">
        <v>0</v>
      </c>
      <c r="BS38" s="92">
        <v>0</v>
      </c>
      <c r="BT38" s="113">
        <v>180.9273</v>
      </c>
      <c r="BU38" s="92">
        <v>0</v>
      </c>
      <c r="BV38" s="92">
        <v>0</v>
      </c>
      <c r="BW38" s="109">
        <v>0</v>
      </c>
      <c r="BX38" s="113">
        <v>0</v>
      </c>
      <c r="BY38" s="92">
        <v>0</v>
      </c>
      <c r="BZ38" s="92">
        <v>0</v>
      </c>
      <c r="CA38" s="113">
        <v>0</v>
      </c>
      <c r="CB38" s="92">
        <v>0</v>
      </c>
      <c r="CC38" s="92">
        <v>0</v>
      </c>
      <c r="CD38" s="93">
        <v>0</v>
      </c>
      <c r="CE38" s="110">
        <v>0</v>
      </c>
      <c r="CF38" s="92">
        <v>0</v>
      </c>
      <c r="CG38" s="92">
        <v>0</v>
      </c>
      <c r="CH38" s="92">
        <v>0</v>
      </c>
      <c r="CI38" s="92">
        <v>0</v>
      </c>
      <c r="CJ38" s="92">
        <v>0</v>
      </c>
      <c r="CK38" s="111">
        <v>0</v>
      </c>
    </row>
    <row r="39" spans="3:89" ht="15" customHeight="1" x14ac:dyDescent="0.15">
      <c r="C39" s="43"/>
      <c r="D39" s="69" t="s">
        <v>37</v>
      </c>
      <c r="E39" s="65">
        <v>371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3">
        <v>0</v>
      </c>
      <c r="M39" s="72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3">
        <v>0</v>
      </c>
      <c r="T39" s="74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5">
        <v>0</v>
      </c>
      <c r="AA39" s="76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7">
        <v>0</v>
      </c>
      <c r="AH39" s="78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9">
        <v>0</v>
      </c>
      <c r="AO39" s="8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81">
        <v>0</v>
      </c>
      <c r="AV39" s="82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83">
        <v>0</v>
      </c>
      <c r="BC39" s="84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85">
        <v>0</v>
      </c>
      <c r="BJ39" s="86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87">
        <v>0</v>
      </c>
      <c r="BQ39" s="88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89">
        <v>0</v>
      </c>
      <c r="BX39" s="9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1">
        <v>0</v>
      </c>
      <c r="CE39" s="9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91">
        <v>0</v>
      </c>
    </row>
    <row r="40" spans="3:89" ht="33.75" x14ac:dyDescent="0.15">
      <c r="C40" s="43"/>
      <c r="D40" s="69" t="s">
        <v>89</v>
      </c>
      <c r="E40" s="65">
        <v>400</v>
      </c>
      <c r="F40" s="92">
        <v>647.26</v>
      </c>
      <c r="G40" s="92">
        <v>34.505000000000003</v>
      </c>
      <c r="H40" s="92">
        <v>0</v>
      </c>
      <c r="I40" s="92">
        <v>540.35500000000002</v>
      </c>
      <c r="J40" s="92">
        <v>72.400000000000006</v>
      </c>
      <c r="K40" s="92">
        <v>0</v>
      </c>
      <c r="L40" s="93">
        <v>0</v>
      </c>
      <c r="M40" s="94">
        <v>1345.2043000000001</v>
      </c>
      <c r="N40" s="92">
        <v>-1.37E-2</v>
      </c>
      <c r="O40" s="92">
        <v>0</v>
      </c>
      <c r="P40" s="92">
        <v>1161.1791000000001</v>
      </c>
      <c r="Q40" s="92">
        <v>184.03880000000001</v>
      </c>
      <c r="R40" s="92">
        <v>0</v>
      </c>
      <c r="S40" s="95">
        <v>0</v>
      </c>
      <c r="T40" s="96">
        <v>0.75</v>
      </c>
      <c r="U40" s="92">
        <v>0</v>
      </c>
      <c r="V40" s="92">
        <v>0</v>
      </c>
      <c r="W40" s="92">
        <v>0.75</v>
      </c>
      <c r="X40" s="92">
        <v>0</v>
      </c>
      <c r="Y40" s="92">
        <v>0</v>
      </c>
      <c r="Z40" s="97">
        <v>0</v>
      </c>
      <c r="AA40" s="92">
        <v>2.0427</v>
      </c>
      <c r="AB40" s="92">
        <v>0</v>
      </c>
      <c r="AC40" s="92">
        <v>0</v>
      </c>
      <c r="AD40" s="92">
        <v>2.0427</v>
      </c>
      <c r="AE40" s="92">
        <v>0</v>
      </c>
      <c r="AF40" s="92">
        <v>0</v>
      </c>
      <c r="AG40" s="99">
        <v>0</v>
      </c>
      <c r="AH40" s="78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9">
        <v>0</v>
      </c>
      <c r="AO40" s="8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81">
        <v>0</v>
      </c>
      <c r="AV40" s="104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105">
        <v>0</v>
      </c>
      <c r="BC40" s="106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107">
        <v>0</v>
      </c>
      <c r="BJ40" s="112">
        <v>648.00900000000001</v>
      </c>
      <c r="BK40" s="92">
        <v>34.505000000000003</v>
      </c>
      <c r="BL40" s="92">
        <v>0</v>
      </c>
      <c r="BM40" s="92">
        <v>541.10400000000004</v>
      </c>
      <c r="BN40" s="92">
        <v>72.400000000000006</v>
      </c>
      <c r="BO40" s="92">
        <v>0</v>
      </c>
      <c r="BP40" s="108">
        <v>0</v>
      </c>
      <c r="BQ40" s="110">
        <v>1347.2470000000001</v>
      </c>
      <c r="BR40" s="92">
        <v>-1.37E-2</v>
      </c>
      <c r="BS40" s="92">
        <v>0</v>
      </c>
      <c r="BT40" s="92">
        <v>1163.2219</v>
      </c>
      <c r="BU40" s="92">
        <v>184.03880000000001</v>
      </c>
      <c r="BV40" s="92">
        <v>0</v>
      </c>
      <c r="BW40" s="95">
        <v>0</v>
      </c>
      <c r="BX40" s="110">
        <v>0</v>
      </c>
      <c r="BY40" s="92">
        <v>0</v>
      </c>
      <c r="BZ40" s="92">
        <v>0</v>
      </c>
      <c r="CA40" s="110">
        <v>0</v>
      </c>
      <c r="CB40" s="92">
        <v>0</v>
      </c>
      <c r="CC40" s="92">
        <v>0</v>
      </c>
      <c r="CD40" s="93">
        <v>0</v>
      </c>
      <c r="CE40" s="9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91">
        <v>0</v>
      </c>
    </row>
    <row r="41" spans="3:89" ht="22.5" x14ac:dyDescent="0.15">
      <c r="C41" s="43"/>
      <c r="D41" s="69" t="s">
        <v>85</v>
      </c>
      <c r="E41" s="65">
        <v>411</v>
      </c>
      <c r="F41" s="92">
        <v>37.765999999999998</v>
      </c>
      <c r="G41" s="92">
        <v>0</v>
      </c>
      <c r="H41" s="92">
        <v>0</v>
      </c>
      <c r="I41" s="92">
        <v>37.121000000000002</v>
      </c>
      <c r="J41" s="92">
        <v>0.64500000000000002</v>
      </c>
      <c r="K41" s="92">
        <v>0</v>
      </c>
      <c r="L41" s="93">
        <v>0</v>
      </c>
      <c r="M41" s="94">
        <v>-1.2403</v>
      </c>
      <c r="N41" s="92">
        <v>0</v>
      </c>
      <c r="O41" s="92">
        <v>0</v>
      </c>
      <c r="P41" s="92">
        <v>30.031199999999998</v>
      </c>
      <c r="Q41" s="92">
        <v>-31.2715</v>
      </c>
      <c r="R41" s="92">
        <v>0</v>
      </c>
      <c r="S41" s="95">
        <v>0</v>
      </c>
      <c r="T41" s="74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5">
        <v>0</v>
      </c>
      <c r="AA41" s="76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7">
        <v>0</v>
      </c>
      <c r="AH41" s="78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9">
        <v>0</v>
      </c>
      <c r="AO41" s="8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81">
        <v>0</v>
      </c>
      <c r="AV41" s="82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83">
        <v>0</v>
      </c>
      <c r="BC41" s="84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85">
        <v>0</v>
      </c>
      <c r="BJ41" s="92">
        <v>37.765999999999998</v>
      </c>
      <c r="BK41" s="92">
        <v>0</v>
      </c>
      <c r="BL41" s="92">
        <v>0</v>
      </c>
      <c r="BM41" s="92">
        <v>37.121000000000002</v>
      </c>
      <c r="BN41" s="92">
        <v>0.64500000000000002</v>
      </c>
      <c r="BO41" s="92">
        <v>0</v>
      </c>
      <c r="BP41" s="108">
        <v>0</v>
      </c>
      <c r="BQ41" s="94">
        <v>-1.2403</v>
      </c>
      <c r="BR41" s="92">
        <v>0</v>
      </c>
      <c r="BS41" s="92">
        <v>0</v>
      </c>
      <c r="BT41" s="92">
        <v>30.031199999999998</v>
      </c>
      <c r="BU41" s="92">
        <v>-31.2715</v>
      </c>
      <c r="BV41" s="92">
        <v>0</v>
      </c>
      <c r="BW41" s="95">
        <v>0</v>
      </c>
      <c r="BX41" s="110">
        <v>0</v>
      </c>
      <c r="BY41" s="92">
        <v>0</v>
      </c>
      <c r="BZ41" s="92">
        <v>0</v>
      </c>
      <c r="CA41" s="92">
        <v>0</v>
      </c>
      <c r="CB41" s="92">
        <v>0</v>
      </c>
      <c r="CC41" s="92">
        <v>0</v>
      </c>
      <c r="CD41" s="95">
        <v>0</v>
      </c>
      <c r="CE41" s="110">
        <v>0</v>
      </c>
      <c r="CF41" s="92">
        <v>0</v>
      </c>
      <c r="CG41" s="92">
        <v>0</v>
      </c>
      <c r="CH41" s="92">
        <v>0</v>
      </c>
      <c r="CI41" s="92">
        <v>0</v>
      </c>
      <c r="CJ41" s="92">
        <v>0</v>
      </c>
      <c r="CK41" s="111">
        <v>0</v>
      </c>
    </row>
    <row r="42" spans="3:89" ht="22.5" x14ac:dyDescent="0.15">
      <c r="C42" s="43"/>
      <c r="D42" s="69" t="s">
        <v>36</v>
      </c>
      <c r="E42" s="65">
        <v>421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1">
        <v>0</v>
      </c>
      <c r="M42" s="72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3">
        <v>0</v>
      </c>
      <c r="T42" s="74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5">
        <v>0</v>
      </c>
      <c r="AA42" s="76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7">
        <v>0</v>
      </c>
      <c r="AH42" s="78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9">
        <v>0</v>
      </c>
      <c r="AO42" s="8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81">
        <v>0</v>
      </c>
      <c r="AV42" s="82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83">
        <v>0</v>
      </c>
      <c r="BC42" s="84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85">
        <v>0</v>
      </c>
      <c r="BJ42" s="86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87">
        <v>0</v>
      </c>
      <c r="BQ42" s="88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89">
        <v>0</v>
      </c>
      <c r="BX42" s="9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1">
        <v>0</v>
      </c>
      <c r="CE42" s="9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91">
        <v>0</v>
      </c>
    </row>
    <row r="43" spans="3:89" ht="15" customHeight="1" x14ac:dyDescent="0.15">
      <c r="C43" s="43"/>
      <c r="D43" s="69" t="s">
        <v>43</v>
      </c>
      <c r="E43" s="65">
        <v>431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1">
        <v>0</v>
      </c>
      <c r="M43" s="72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3">
        <v>0</v>
      </c>
      <c r="T43" s="74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5">
        <v>0</v>
      </c>
      <c r="AA43" s="76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7">
        <v>0</v>
      </c>
      <c r="AH43" s="78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9">
        <v>0</v>
      </c>
      <c r="AO43" s="8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81">
        <v>0</v>
      </c>
      <c r="AV43" s="82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83">
        <v>0</v>
      </c>
      <c r="BC43" s="84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85">
        <v>0</v>
      </c>
      <c r="BJ43" s="86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87">
        <v>0</v>
      </c>
      <c r="BQ43" s="88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89">
        <v>0</v>
      </c>
      <c r="BX43" s="9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1">
        <v>0</v>
      </c>
      <c r="CE43" s="9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91">
        <v>0</v>
      </c>
    </row>
    <row r="44" spans="3:89" ht="15" customHeight="1" x14ac:dyDescent="0.15">
      <c r="C44" s="43"/>
      <c r="D44" s="69" t="s">
        <v>86</v>
      </c>
      <c r="E44" s="65">
        <v>441</v>
      </c>
      <c r="F44" s="92">
        <v>370.33100000000002</v>
      </c>
      <c r="G44" s="92">
        <v>34.505000000000003</v>
      </c>
      <c r="H44" s="92">
        <v>0</v>
      </c>
      <c r="I44" s="92">
        <v>335.82600000000002</v>
      </c>
      <c r="J44" s="92">
        <v>0</v>
      </c>
      <c r="K44" s="92">
        <v>0</v>
      </c>
      <c r="L44" s="93">
        <v>0</v>
      </c>
      <c r="M44" s="94">
        <v>701.3691</v>
      </c>
      <c r="N44" s="92">
        <v>-1.37E-2</v>
      </c>
      <c r="O44" s="92">
        <v>0</v>
      </c>
      <c r="P44" s="92">
        <v>701.3827</v>
      </c>
      <c r="Q44" s="92">
        <v>0</v>
      </c>
      <c r="R44" s="92">
        <v>0</v>
      </c>
      <c r="S44" s="95">
        <v>0</v>
      </c>
      <c r="T44" s="96">
        <v>0.75</v>
      </c>
      <c r="U44" s="92">
        <v>0</v>
      </c>
      <c r="V44" s="92">
        <v>0</v>
      </c>
      <c r="W44" s="92">
        <v>0.75</v>
      </c>
      <c r="X44" s="92">
        <v>0</v>
      </c>
      <c r="Y44" s="92">
        <v>0</v>
      </c>
      <c r="Z44" s="97">
        <v>0</v>
      </c>
      <c r="AA44" s="92">
        <v>2.0427</v>
      </c>
      <c r="AB44" s="92">
        <v>0</v>
      </c>
      <c r="AC44" s="92">
        <v>0</v>
      </c>
      <c r="AD44" s="92">
        <v>2.0427</v>
      </c>
      <c r="AE44" s="92">
        <v>0</v>
      </c>
      <c r="AF44" s="92">
        <v>0</v>
      </c>
      <c r="AG44" s="99">
        <v>0</v>
      </c>
      <c r="AH44" s="100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101">
        <v>0</v>
      </c>
      <c r="AO44" s="10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103">
        <v>0</v>
      </c>
      <c r="AV44" s="104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105">
        <v>0</v>
      </c>
      <c r="BC44" s="106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107">
        <v>0</v>
      </c>
      <c r="BJ44" s="92">
        <v>371.08</v>
      </c>
      <c r="BK44" s="92">
        <v>34.505000000000003</v>
      </c>
      <c r="BL44" s="92">
        <v>0</v>
      </c>
      <c r="BM44" s="92">
        <v>336.57499999999999</v>
      </c>
      <c r="BN44" s="92">
        <v>0</v>
      </c>
      <c r="BO44" s="92">
        <v>0</v>
      </c>
      <c r="BP44" s="93">
        <v>0</v>
      </c>
      <c r="BQ44" s="94">
        <v>703.41179999999997</v>
      </c>
      <c r="BR44" s="92">
        <v>-1.37E-2</v>
      </c>
      <c r="BS44" s="92">
        <v>0</v>
      </c>
      <c r="BT44" s="92">
        <v>703.42550000000006</v>
      </c>
      <c r="BU44" s="92">
        <v>0</v>
      </c>
      <c r="BV44" s="92">
        <v>0</v>
      </c>
      <c r="BW44" s="95">
        <v>0</v>
      </c>
      <c r="BX44" s="94">
        <v>0</v>
      </c>
      <c r="BY44" s="92">
        <v>0</v>
      </c>
      <c r="BZ44" s="92">
        <v>0</v>
      </c>
      <c r="CA44" s="92">
        <v>0</v>
      </c>
      <c r="CB44" s="92">
        <v>0</v>
      </c>
      <c r="CC44" s="92">
        <v>0</v>
      </c>
      <c r="CD44" s="95">
        <v>0</v>
      </c>
      <c r="CE44" s="9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91">
        <v>0</v>
      </c>
    </row>
    <row r="45" spans="3:89" ht="15" customHeight="1" x14ac:dyDescent="0.15">
      <c r="C45" s="43"/>
      <c r="D45" s="69" t="s">
        <v>47</v>
      </c>
      <c r="E45" s="65">
        <v>451</v>
      </c>
      <c r="F45" s="92">
        <v>2.1110000000000002</v>
      </c>
      <c r="G45" s="92">
        <v>0</v>
      </c>
      <c r="H45" s="92">
        <v>0</v>
      </c>
      <c r="I45" s="92">
        <v>2.0259999999999998</v>
      </c>
      <c r="J45" s="92">
        <v>8.5000000000000006E-2</v>
      </c>
      <c r="K45" s="92">
        <v>0</v>
      </c>
      <c r="L45" s="93">
        <v>0</v>
      </c>
      <c r="M45" s="94">
        <v>5.3242000000000003</v>
      </c>
      <c r="N45" s="92">
        <v>0</v>
      </c>
      <c r="O45" s="92">
        <v>0</v>
      </c>
      <c r="P45" s="92">
        <v>5.1570999999999998</v>
      </c>
      <c r="Q45" s="92">
        <v>0.1671</v>
      </c>
      <c r="R45" s="92">
        <v>0</v>
      </c>
      <c r="S45" s="95">
        <v>0</v>
      </c>
      <c r="T45" s="96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7">
        <v>0</v>
      </c>
      <c r="AA45" s="98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9">
        <v>0</v>
      </c>
      <c r="AH45" s="100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101">
        <v>0</v>
      </c>
      <c r="AO45" s="10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103">
        <v>0</v>
      </c>
      <c r="AV45" s="104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105">
        <v>0</v>
      </c>
      <c r="BC45" s="106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107">
        <v>0</v>
      </c>
      <c r="BJ45" s="92">
        <v>2.1110000000000002</v>
      </c>
      <c r="BK45" s="92">
        <v>0</v>
      </c>
      <c r="BL45" s="92">
        <v>0</v>
      </c>
      <c r="BM45" s="92">
        <v>2.0259999999999998</v>
      </c>
      <c r="BN45" s="92">
        <v>8.5000000000000006E-2</v>
      </c>
      <c r="BO45" s="92">
        <v>0</v>
      </c>
      <c r="BP45" s="93">
        <v>0</v>
      </c>
      <c r="BQ45" s="94">
        <v>5.3242000000000003</v>
      </c>
      <c r="BR45" s="92">
        <v>0</v>
      </c>
      <c r="BS45" s="92">
        <v>0</v>
      </c>
      <c r="BT45" s="92">
        <v>5.1570999999999998</v>
      </c>
      <c r="BU45" s="92">
        <v>0.1671</v>
      </c>
      <c r="BV45" s="92">
        <v>0</v>
      </c>
      <c r="BW45" s="95">
        <v>0</v>
      </c>
      <c r="BX45" s="94">
        <v>0</v>
      </c>
      <c r="BY45" s="92">
        <v>0</v>
      </c>
      <c r="BZ45" s="92">
        <v>0</v>
      </c>
      <c r="CA45" s="92">
        <v>0</v>
      </c>
      <c r="CB45" s="92">
        <v>0</v>
      </c>
      <c r="CC45" s="92">
        <v>0</v>
      </c>
      <c r="CD45" s="95">
        <v>0</v>
      </c>
      <c r="CE45" s="9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91">
        <v>0</v>
      </c>
    </row>
    <row r="46" spans="3:89" ht="15" customHeight="1" x14ac:dyDescent="0.15">
      <c r="C46" s="43"/>
      <c r="D46" s="69" t="s">
        <v>49</v>
      </c>
      <c r="E46" s="65">
        <v>461</v>
      </c>
      <c r="F46" s="92">
        <v>234.06</v>
      </c>
      <c r="G46" s="92">
        <v>0</v>
      </c>
      <c r="H46" s="92">
        <v>0</v>
      </c>
      <c r="I46" s="92">
        <v>165.38200000000001</v>
      </c>
      <c r="J46" s="92">
        <v>68.677999999999997</v>
      </c>
      <c r="K46" s="92">
        <v>0</v>
      </c>
      <c r="L46" s="93">
        <v>0</v>
      </c>
      <c r="M46" s="94">
        <v>635.15369999999996</v>
      </c>
      <c r="N46" s="92">
        <v>0</v>
      </c>
      <c r="O46" s="92">
        <v>0</v>
      </c>
      <c r="P46" s="92">
        <v>424.60809999999998</v>
      </c>
      <c r="Q46" s="92">
        <v>210.54560000000001</v>
      </c>
      <c r="R46" s="92">
        <v>0</v>
      </c>
      <c r="S46" s="95">
        <v>0</v>
      </c>
      <c r="T46" s="96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7">
        <v>0</v>
      </c>
      <c r="AA46" s="98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9">
        <v>0</v>
      </c>
      <c r="AH46" s="100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101">
        <v>0</v>
      </c>
      <c r="AO46" s="10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103">
        <v>0</v>
      </c>
      <c r="AV46" s="104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105">
        <v>0</v>
      </c>
      <c r="BC46" s="106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107">
        <v>0</v>
      </c>
      <c r="BJ46" s="92">
        <v>234.06</v>
      </c>
      <c r="BK46" s="92">
        <v>0</v>
      </c>
      <c r="BL46" s="92">
        <v>0</v>
      </c>
      <c r="BM46" s="92">
        <v>165.38200000000001</v>
      </c>
      <c r="BN46" s="92">
        <v>68.677999999999997</v>
      </c>
      <c r="BO46" s="92">
        <v>0</v>
      </c>
      <c r="BP46" s="93">
        <v>0</v>
      </c>
      <c r="BQ46" s="94">
        <v>635.15369999999996</v>
      </c>
      <c r="BR46" s="92">
        <v>0</v>
      </c>
      <c r="BS46" s="92">
        <v>0</v>
      </c>
      <c r="BT46" s="92">
        <v>424.60809999999998</v>
      </c>
      <c r="BU46" s="92">
        <v>210.54560000000001</v>
      </c>
      <c r="BV46" s="92">
        <v>0</v>
      </c>
      <c r="BW46" s="95">
        <v>0</v>
      </c>
      <c r="BX46" s="94">
        <v>0</v>
      </c>
      <c r="BY46" s="92">
        <v>0</v>
      </c>
      <c r="BZ46" s="92">
        <v>0</v>
      </c>
      <c r="CA46" s="92">
        <v>0</v>
      </c>
      <c r="CB46" s="92">
        <v>0</v>
      </c>
      <c r="CC46" s="92">
        <v>0</v>
      </c>
      <c r="CD46" s="95">
        <v>0</v>
      </c>
      <c r="CE46" s="9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91">
        <v>0</v>
      </c>
    </row>
    <row r="47" spans="3:89" ht="15" customHeight="1" x14ac:dyDescent="0.15">
      <c r="C47" s="43"/>
      <c r="D47" s="69" t="s">
        <v>37</v>
      </c>
      <c r="E47" s="65">
        <v>471</v>
      </c>
      <c r="F47" s="92">
        <v>2.992</v>
      </c>
      <c r="G47" s="92">
        <v>0</v>
      </c>
      <c r="H47" s="92">
        <v>0</v>
      </c>
      <c r="I47" s="92">
        <v>0</v>
      </c>
      <c r="J47" s="92">
        <v>2.992</v>
      </c>
      <c r="K47" s="92">
        <v>0</v>
      </c>
      <c r="L47" s="93">
        <v>0</v>
      </c>
      <c r="M47" s="94">
        <v>4.5975999999999999</v>
      </c>
      <c r="N47" s="92">
        <v>0</v>
      </c>
      <c r="O47" s="92">
        <v>0</v>
      </c>
      <c r="P47" s="92">
        <v>0</v>
      </c>
      <c r="Q47" s="92">
        <v>4.5975999999999999</v>
      </c>
      <c r="R47" s="92">
        <v>0</v>
      </c>
      <c r="S47" s="95">
        <v>0</v>
      </c>
      <c r="T47" s="96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7">
        <v>0</v>
      </c>
      <c r="AA47" s="98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9">
        <v>0</v>
      </c>
      <c r="AH47" s="100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101">
        <v>0</v>
      </c>
      <c r="AO47" s="10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103">
        <v>0</v>
      </c>
      <c r="AV47" s="104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105">
        <v>0</v>
      </c>
      <c r="BC47" s="106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107">
        <v>0</v>
      </c>
      <c r="BJ47" s="112">
        <v>2.992</v>
      </c>
      <c r="BK47" s="92">
        <v>0</v>
      </c>
      <c r="BL47" s="92">
        <v>0</v>
      </c>
      <c r="BM47" s="92">
        <v>0</v>
      </c>
      <c r="BN47" s="92">
        <v>2.992</v>
      </c>
      <c r="BO47" s="92">
        <v>0</v>
      </c>
      <c r="BP47" s="108">
        <v>0</v>
      </c>
      <c r="BQ47" s="113">
        <v>4.5975999999999999</v>
      </c>
      <c r="BR47" s="92">
        <v>0</v>
      </c>
      <c r="BS47" s="92">
        <v>0</v>
      </c>
      <c r="BT47" s="92">
        <v>0</v>
      </c>
      <c r="BU47" s="92">
        <v>4.5975999999999999</v>
      </c>
      <c r="BV47" s="92">
        <v>0</v>
      </c>
      <c r="BW47" s="109">
        <v>0</v>
      </c>
      <c r="BX47" s="110">
        <v>0</v>
      </c>
      <c r="BY47" s="92">
        <v>0</v>
      </c>
      <c r="BZ47" s="92">
        <v>0</v>
      </c>
      <c r="CA47" s="92">
        <v>0</v>
      </c>
      <c r="CB47" s="92">
        <v>0</v>
      </c>
      <c r="CC47" s="92">
        <v>0</v>
      </c>
      <c r="CD47" s="93">
        <v>0</v>
      </c>
      <c r="CE47" s="110">
        <v>0</v>
      </c>
      <c r="CF47" s="92">
        <v>0</v>
      </c>
      <c r="CG47" s="92">
        <v>0</v>
      </c>
      <c r="CH47" s="92">
        <v>0</v>
      </c>
      <c r="CI47" s="92">
        <v>0</v>
      </c>
      <c r="CJ47" s="92">
        <v>0</v>
      </c>
      <c r="CK47" s="111">
        <v>0</v>
      </c>
    </row>
    <row r="48" spans="3:89" ht="22.5" x14ac:dyDescent="0.15">
      <c r="C48" s="43"/>
      <c r="D48" s="69" t="s">
        <v>53</v>
      </c>
      <c r="E48" s="65">
        <v>500</v>
      </c>
      <c r="F48" s="92">
        <v>646.404</v>
      </c>
      <c r="G48" s="92">
        <v>0</v>
      </c>
      <c r="H48" s="92">
        <v>4.3049999999999997</v>
      </c>
      <c r="I48" s="92">
        <v>205.39</v>
      </c>
      <c r="J48" s="92">
        <v>436.709</v>
      </c>
      <c r="K48" s="92">
        <v>0</v>
      </c>
      <c r="L48" s="93">
        <v>0</v>
      </c>
      <c r="M48" s="94">
        <v>-296.70929999999998</v>
      </c>
      <c r="N48" s="92">
        <v>0</v>
      </c>
      <c r="O48" s="92">
        <v>-1.976</v>
      </c>
      <c r="P48" s="92">
        <v>-94.277100000000004</v>
      </c>
      <c r="Q48" s="92">
        <v>-200.4562</v>
      </c>
      <c r="R48" s="92">
        <v>0</v>
      </c>
      <c r="S48" s="95">
        <v>0</v>
      </c>
      <c r="T48" s="96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7">
        <v>0</v>
      </c>
      <c r="AA48" s="98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9">
        <v>0</v>
      </c>
      <c r="AH48" s="100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101">
        <v>0</v>
      </c>
      <c r="AO48" s="114">
        <v>0</v>
      </c>
      <c r="AP48" s="115">
        <v>0</v>
      </c>
      <c r="AQ48" s="115">
        <v>0</v>
      </c>
      <c r="AR48" s="115">
        <v>0</v>
      </c>
      <c r="AS48" s="115">
        <v>0</v>
      </c>
      <c r="AT48" s="115">
        <v>0</v>
      </c>
      <c r="AU48" s="116">
        <v>0</v>
      </c>
      <c r="AV48" s="104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105">
        <v>0</v>
      </c>
      <c r="BC48" s="106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107">
        <v>0</v>
      </c>
      <c r="BJ48" s="92">
        <v>646.404</v>
      </c>
      <c r="BK48" s="92">
        <v>0</v>
      </c>
      <c r="BL48" s="92">
        <v>4.3049999999999997</v>
      </c>
      <c r="BM48" s="92">
        <v>205.39</v>
      </c>
      <c r="BN48" s="92">
        <v>436.709</v>
      </c>
      <c r="BO48" s="92">
        <v>0</v>
      </c>
      <c r="BP48" s="93">
        <v>0</v>
      </c>
      <c r="BQ48" s="94">
        <v>-296.70929999999998</v>
      </c>
      <c r="BR48" s="92">
        <v>0</v>
      </c>
      <c r="BS48" s="92">
        <v>-1.976</v>
      </c>
      <c r="BT48" s="92">
        <v>-94.277100000000004</v>
      </c>
      <c r="BU48" s="92">
        <v>-200.4562</v>
      </c>
      <c r="BV48" s="92">
        <v>0</v>
      </c>
      <c r="BW48" s="95">
        <v>0</v>
      </c>
      <c r="BX48" s="94">
        <v>0</v>
      </c>
      <c r="BY48" s="92">
        <v>0</v>
      </c>
      <c r="BZ48" s="92">
        <v>0</v>
      </c>
      <c r="CA48" s="92">
        <v>0</v>
      </c>
      <c r="CB48" s="92">
        <v>0</v>
      </c>
      <c r="CC48" s="92">
        <v>0</v>
      </c>
      <c r="CD48" s="95">
        <v>0</v>
      </c>
      <c r="CE48" s="110">
        <v>0</v>
      </c>
      <c r="CF48" s="92">
        <v>0</v>
      </c>
      <c r="CG48" s="92">
        <v>0</v>
      </c>
      <c r="CH48" s="92">
        <v>0</v>
      </c>
      <c r="CI48" s="92">
        <v>0</v>
      </c>
      <c r="CJ48" s="92">
        <v>0</v>
      </c>
      <c r="CK48" s="111">
        <v>0</v>
      </c>
    </row>
    <row r="49" spans="3:89" ht="15" customHeight="1" x14ac:dyDescent="0.15">
      <c r="C49" s="43"/>
      <c r="D49" s="117" t="s">
        <v>55</v>
      </c>
      <c r="E49" s="54">
        <v>600</v>
      </c>
      <c r="F49" s="118">
        <f>SUM(F17:F23)+SUM(F25:F31)+SUM(F33:F39)+SUM(F41:F47)</f>
        <v>2190.3559999999998</v>
      </c>
      <c r="G49" s="118">
        <f t="shared" ref="G49:BR49" si="0">SUM(G17:G23)+SUM(G25:G31)+SUM(G33:G39)+SUM(G41:G47)</f>
        <v>257.41899999999998</v>
      </c>
      <c r="H49" s="118">
        <f t="shared" si="0"/>
        <v>153.93100000000001</v>
      </c>
      <c r="I49" s="118">
        <f t="shared" si="0"/>
        <v>1706.606</v>
      </c>
      <c r="J49" s="118">
        <f t="shared" si="0"/>
        <v>72.400000000000006</v>
      </c>
      <c r="K49" s="118">
        <f t="shared" si="0"/>
        <v>0</v>
      </c>
      <c r="L49" s="119">
        <f t="shared" si="0"/>
        <v>0</v>
      </c>
      <c r="M49" s="120">
        <f t="shared" si="0"/>
        <v>5550.2312000000002</v>
      </c>
      <c r="N49" s="118">
        <f t="shared" si="0"/>
        <v>399.68200000000002</v>
      </c>
      <c r="O49" s="118">
        <f t="shared" si="0"/>
        <v>510.49689999999998</v>
      </c>
      <c r="P49" s="118">
        <f t="shared" si="0"/>
        <v>4456.0133999999998</v>
      </c>
      <c r="Q49" s="118">
        <f t="shared" si="0"/>
        <v>184.03880000000001</v>
      </c>
      <c r="R49" s="118">
        <f t="shared" si="0"/>
        <v>0</v>
      </c>
      <c r="S49" s="121">
        <f t="shared" si="0"/>
        <v>0</v>
      </c>
      <c r="T49" s="122">
        <f t="shared" si="0"/>
        <v>0.75</v>
      </c>
      <c r="U49" s="118">
        <f t="shared" si="0"/>
        <v>0</v>
      </c>
      <c r="V49" s="118">
        <f t="shared" si="0"/>
        <v>0</v>
      </c>
      <c r="W49" s="118">
        <f t="shared" si="0"/>
        <v>0.75</v>
      </c>
      <c r="X49" s="118">
        <f t="shared" si="0"/>
        <v>0</v>
      </c>
      <c r="Y49" s="118">
        <f t="shared" si="0"/>
        <v>0</v>
      </c>
      <c r="Z49" s="123">
        <f t="shared" si="0"/>
        <v>0</v>
      </c>
      <c r="AA49" s="124">
        <f t="shared" si="0"/>
        <v>2.0427</v>
      </c>
      <c r="AB49" s="118">
        <f t="shared" si="0"/>
        <v>0</v>
      </c>
      <c r="AC49" s="118">
        <f t="shared" si="0"/>
        <v>0</v>
      </c>
      <c r="AD49" s="118">
        <f t="shared" si="0"/>
        <v>2.0427</v>
      </c>
      <c r="AE49" s="118">
        <f t="shared" si="0"/>
        <v>0</v>
      </c>
      <c r="AF49" s="118">
        <f t="shared" si="0"/>
        <v>0</v>
      </c>
      <c r="AG49" s="125">
        <f t="shared" si="0"/>
        <v>0</v>
      </c>
      <c r="AH49" s="126">
        <f t="shared" si="0"/>
        <v>49.155000000000001</v>
      </c>
      <c r="AI49" s="118">
        <f t="shared" si="0"/>
        <v>0</v>
      </c>
      <c r="AJ49" s="118">
        <f t="shared" si="0"/>
        <v>0</v>
      </c>
      <c r="AK49" s="118">
        <f t="shared" si="0"/>
        <v>49.155000000000001</v>
      </c>
      <c r="AL49" s="118">
        <f t="shared" si="0"/>
        <v>0</v>
      </c>
      <c r="AM49" s="118">
        <f t="shared" si="0"/>
        <v>0</v>
      </c>
      <c r="AN49" s="127">
        <f t="shared" si="0"/>
        <v>0</v>
      </c>
      <c r="AO49" s="128">
        <f t="shared" si="0"/>
        <v>-43.414200000000001</v>
      </c>
      <c r="AP49" s="118">
        <f t="shared" si="0"/>
        <v>0</v>
      </c>
      <c r="AQ49" s="118">
        <f t="shared" si="0"/>
        <v>0</v>
      </c>
      <c r="AR49" s="118">
        <f t="shared" si="0"/>
        <v>43.414200000000001</v>
      </c>
      <c r="AS49" s="118">
        <f t="shared" si="0"/>
        <v>0</v>
      </c>
      <c r="AT49" s="118">
        <f t="shared" si="0"/>
        <v>0</v>
      </c>
      <c r="AU49" s="129">
        <f t="shared" si="0"/>
        <v>0</v>
      </c>
      <c r="AV49" s="130">
        <f t="shared" si="0"/>
        <v>8.6999999999999994E-2</v>
      </c>
      <c r="AW49" s="118">
        <f t="shared" si="0"/>
        <v>0</v>
      </c>
      <c r="AX49" s="118">
        <f t="shared" si="0"/>
        <v>0</v>
      </c>
      <c r="AY49" s="118">
        <f t="shared" si="0"/>
        <v>8.6999999999999994E-2</v>
      </c>
      <c r="AZ49" s="118">
        <f t="shared" si="0"/>
        <v>0</v>
      </c>
      <c r="BA49" s="118">
        <f t="shared" si="0"/>
        <v>0</v>
      </c>
      <c r="BB49" s="131">
        <f t="shared" si="0"/>
        <v>0</v>
      </c>
      <c r="BC49" s="132">
        <f t="shared" si="0"/>
        <v>-10.2936</v>
      </c>
      <c r="BD49" s="118">
        <f t="shared" si="0"/>
        <v>0</v>
      </c>
      <c r="BE49" s="118">
        <f t="shared" si="0"/>
        <v>0</v>
      </c>
      <c r="BF49" s="118">
        <f t="shared" si="0"/>
        <v>-10.2936</v>
      </c>
      <c r="BG49" s="118">
        <f t="shared" si="0"/>
        <v>0</v>
      </c>
      <c r="BH49" s="118">
        <f t="shared" si="0"/>
        <v>0</v>
      </c>
      <c r="BI49" s="133">
        <f t="shared" si="0"/>
        <v>0</v>
      </c>
      <c r="BJ49" s="134">
        <f t="shared" si="0"/>
        <v>2240.2600000000002</v>
      </c>
      <c r="BK49" s="118">
        <f t="shared" si="0"/>
        <v>257.41899999999998</v>
      </c>
      <c r="BL49" s="118">
        <f t="shared" si="0"/>
        <v>153.93100000000001</v>
      </c>
      <c r="BM49" s="118">
        <f t="shared" si="0"/>
        <v>1756.51</v>
      </c>
      <c r="BN49" s="118">
        <f t="shared" si="0"/>
        <v>72.400000000000006</v>
      </c>
      <c r="BO49" s="118">
        <f t="shared" si="0"/>
        <v>0</v>
      </c>
      <c r="BP49" s="135">
        <f t="shared" si="0"/>
        <v>0</v>
      </c>
      <c r="BQ49" s="136">
        <f t="shared" si="0"/>
        <v>5508.8596999999991</v>
      </c>
      <c r="BR49" s="118">
        <f t="shared" si="0"/>
        <v>399.68200000000002</v>
      </c>
      <c r="BS49" s="118">
        <f t="shared" ref="BS49:CK49" si="1">SUM(BS17:BS23)+SUM(BS25:BS31)+SUM(BS33:BS39)+SUM(BS41:BS47)</f>
        <v>510.49689999999998</v>
      </c>
      <c r="BT49" s="118">
        <f t="shared" si="1"/>
        <v>4414.6419999999998</v>
      </c>
      <c r="BU49" s="118">
        <f t="shared" si="1"/>
        <v>184.03880000000001</v>
      </c>
      <c r="BV49" s="118">
        <f t="shared" si="1"/>
        <v>0</v>
      </c>
      <c r="BW49" s="137">
        <f t="shared" si="1"/>
        <v>0</v>
      </c>
      <c r="BX49" s="138">
        <f t="shared" si="1"/>
        <v>2306.5014999999999</v>
      </c>
      <c r="BY49" s="118">
        <f t="shared" si="1"/>
        <v>0</v>
      </c>
      <c r="BZ49" s="118">
        <f t="shared" si="1"/>
        <v>0</v>
      </c>
      <c r="CA49" s="118">
        <f t="shared" si="1"/>
        <v>2306.5014999999999</v>
      </c>
      <c r="CB49" s="118">
        <f t="shared" si="1"/>
        <v>0</v>
      </c>
      <c r="CC49" s="118">
        <f t="shared" si="1"/>
        <v>0</v>
      </c>
      <c r="CD49" s="119">
        <f t="shared" si="1"/>
        <v>0</v>
      </c>
      <c r="CE49" s="136">
        <f t="shared" si="1"/>
        <v>133.33690000000001</v>
      </c>
      <c r="CF49" s="118">
        <f t="shared" si="1"/>
        <v>0</v>
      </c>
      <c r="CG49" s="118">
        <f t="shared" si="1"/>
        <v>45.203200000000002</v>
      </c>
      <c r="CH49" s="118">
        <f t="shared" si="1"/>
        <v>88.133700000000005</v>
      </c>
      <c r="CI49" s="118">
        <f t="shared" si="1"/>
        <v>0</v>
      </c>
      <c r="CJ49" s="118">
        <f t="shared" si="1"/>
        <v>0</v>
      </c>
      <c r="CK49" s="139">
        <f t="shared" si="1"/>
        <v>0</v>
      </c>
    </row>
  </sheetData>
  <mergeCells count="39">
    <mergeCell ref="BR13:BW13"/>
    <mergeCell ref="BX13:BX14"/>
    <mergeCell ref="BY13:CD13"/>
    <mergeCell ref="CE13:CE14"/>
    <mergeCell ref="CF13:CK13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T12:Z12"/>
    <mergeCell ref="D11:K11"/>
    <mergeCell ref="D12:D14"/>
    <mergeCell ref="E12:E14"/>
    <mergeCell ref="F12:L12"/>
    <mergeCell ref="M12:S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K29" sqref="K29"/>
    </sheetView>
  </sheetViews>
  <sheetFormatPr defaultRowHeight="11.25" x14ac:dyDescent="0.15"/>
  <cols>
    <col min="1" max="2" width="9.140625" style="39" hidden="1" customWidth="1"/>
    <col min="3" max="3" width="4.140625" style="39" customWidth="1"/>
    <col min="4" max="4" width="40.7109375" style="39" customWidth="1"/>
    <col min="5" max="5" width="6.7109375" style="39" customWidth="1"/>
    <col min="6" max="6" width="10" style="39" customWidth="1"/>
    <col min="7" max="8" width="9.7109375" style="39" customWidth="1"/>
    <col min="9" max="9" width="10.28515625" style="39" customWidth="1"/>
    <col min="10" max="12" width="9.7109375" style="39" customWidth="1"/>
    <col min="13" max="13" width="10.28515625" style="39" customWidth="1"/>
    <col min="14" max="15" width="9.7109375" style="39" customWidth="1"/>
    <col min="16" max="16" width="10" style="39" customWidth="1"/>
    <col min="17" max="61" width="9.7109375" style="39" customWidth="1"/>
    <col min="62" max="62" width="10.28515625" style="39" customWidth="1"/>
    <col min="63" max="63" width="9.7109375" style="39" customWidth="1"/>
    <col min="64" max="89" width="10.7109375" style="39" customWidth="1"/>
    <col min="90" max="256" width="9.140625" style="39"/>
    <col min="257" max="258" width="0" style="39" hidden="1" customWidth="1"/>
    <col min="259" max="259" width="4.140625" style="39" customWidth="1"/>
    <col min="260" max="260" width="40.7109375" style="39" customWidth="1"/>
    <col min="261" max="261" width="6.7109375" style="39" customWidth="1"/>
    <col min="262" max="262" width="10" style="39" customWidth="1"/>
    <col min="263" max="264" width="9.7109375" style="39" customWidth="1"/>
    <col min="265" max="265" width="10.28515625" style="39" customWidth="1"/>
    <col min="266" max="268" width="9.7109375" style="39" customWidth="1"/>
    <col min="269" max="269" width="10.28515625" style="39" customWidth="1"/>
    <col min="270" max="271" width="9.7109375" style="39" customWidth="1"/>
    <col min="272" max="272" width="10" style="39" customWidth="1"/>
    <col min="273" max="317" width="9.7109375" style="39" customWidth="1"/>
    <col min="318" max="318" width="10.28515625" style="39" customWidth="1"/>
    <col min="319" max="319" width="9.7109375" style="39" customWidth="1"/>
    <col min="320" max="345" width="10.7109375" style="39" customWidth="1"/>
    <col min="346" max="512" width="9.140625" style="39"/>
    <col min="513" max="514" width="0" style="39" hidden="1" customWidth="1"/>
    <col min="515" max="515" width="4.140625" style="39" customWidth="1"/>
    <col min="516" max="516" width="40.7109375" style="39" customWidth="1"/>
    <col min="517" max="517" width="6.7109375" style="39" customWidth="1"/>
    <col min="518" max="518" width="10" style="39" customWidth="1"/>
    <col min="519" max="520" width="9.7109375" style="39" customWidth="1"/>
    <col min="521" max="521" width="10.28515625" style="39" customWidth="1"/>
    <col min="522" max="524" width="9.7109375" style="39" customWidth="1"/>
    <col min="525" max="525" width="10.28515625" style="39" customWidth="1"/>
    <col min="526" max="527" width="9.7109375" style="39" customWidth="1"/>
    <col min="528" max="528" width="10" style="39" customWidth="1"/>
    <col min="529" max="573" width="9.7109375" style="39" customWidth="1"/>
    <col min="574" max="574" width="10.28515625" style="39" customWidth="1"/>
    <col min="575" max="575" width="9.7109375" style="39" customWidth="1"/>
    <col min="576" max="601" width="10.7109375" style="39" customWidth="1"/>
    <col min="602" max="768" width="9.140625" style="39"/>
    <col min="769" max="770" width="0" style="39" hidden="1" customWidth="1"/>
    <col min="771" max="771" width="4.140625" style="39" customWidth="1"/>
    <col min="772" max="772" width="40.7109375" style="39" customWidth="1"/>
    <col min="773" max="773" width="6.7109375" style="39" customWidth="1"/>
    <col min="774" max="774" width="10" style="39" customWidth="1"/>
    <col min="775" max="776" width="9.7109375" style="39" customWidth="1"/>
    <col min="777" max="777" width="10.28515625" style="39" customWidth="1"/>
    <col min="778" max="780" width="9.7109375" style="39" customWidth="1"/>
    <col min="781" max="781" width="10.28515625" style="39" customWidth="1"/>
    <col min="782" max="783" width="9.7109375" style="39" customWidth="1"/>
    <col min="784" max="784" width="10" style="39" customWidth="1"/>
    <col min="785" max="829" width="9.7109375" style="39" customWidth="1"/>
    <col min="830" max="830" width="10.28515625" style="39" customWidth="1"/>
    <col min="831" max="831" width="9.7109375" style="39" customWidth="1"/>
    <col min="832" max="857" width="10.7109375" style="39" customWidth="1"/>
    <col min="858" max="1024" width="9.140625" style="39"/>
    <col min="1025" max="1026" width="0" style="39" hidden="1" customWidth="1"/>
    <col min="1027" max="1027" width="4.140625" style="39" customWidth="1"/>
    <col min="1028" max="1028" width="40.7109375" style="39" customWidth="1"/>
    <col min="1029" max="1029" width="6.7109375" style="39" customWidth="1"/>
    <col min="1030" max="1030" width="10" style="39" customWidth="1"/>
    <col min="1031" max="1032" width="9.7109375" style="39" customWidth="1"/>
    <col min="1033" max="1033" width="10.28515625" style="39" customWidth="1"/>
    <col min="1034" max="1036" width="9.7109375" style="39" customWidth="1"/>
    <col min="1037" max="1037" width="10.28515625" style="39" customWidth="1"/>
    <col min="1038" max="1039" width="9.7109375" style="39" customWidth="1"/>
    <col min="1040" max="1040" width="10" style="39" customWidth="1"/>
    <col min="1041" max="1085" width="9.7109375" style="39" customWidth="1"/>
    <col min="1086" max="1086" width="10.28515625" style="39" customWidth="1"/>
    <col min="1087" max="1087" width="9.7109375" style="39" customWidth="1"/>
    <col min="1088" max="1113" width="10.7109375" style="39" customWidth="1"/>
    <col min="1114" max="1280" width="9.140625" style="39"/>
    <col min="1281" max="1282" width="0" style="39" hidden="1" customWidth="1"/>
    <col min="1283" max="1283" width="4.140625" style="39" customWidth="1"/>
    <col min="1284" max="1284" width="40.7109375" style="39" customWidth="1"/>
    <col min="1285" max="1285" width="6.7109375" style="39" customWidth="1"/>
    <col min="1286" max="1286" width="10" style="39" customWidth="1"/>
    <col min="1287" max="1288" width="9.7109375" style="39" customWidth="1"/>
    <col min="1289" max="1289" width="10.28515625" style="39" customWidth="1"/>
    <col min="1290" max="1292" width="9.7109375" style="39" customWidth="1"/>
    <col min="1293" max="1293" width="10.28515625" style="39" customWidth="1"/>
    <col min="1294" max="1295" width="9.7109375" style="39" customWidth="1"/>
    <col min="1296" max="1296" width="10" style="39" customWidth="1"/>
    <col min="1297" max="1341" width="9.7109375" style="39" customWidth="1"/>
    <col min="1342" max="1342" width="10.28515625" style="39" customWidth="1"/>
    <col min="1343" max="1343" width="9.7109375" style="39" customWidth="1"/>
    <col min="1344" max="1369" width="10.7109375" style="39" customWidth="1"/>
    <col min="1370" max="1536" width="9.140625" style="39"/>
    <col min="1537" max="1538" width="0" style="39" hidden="1" customWidth="1"/>
    <col min="1539" max="1539" width="4.140625" style="39" customWidth="1"/>
    <col min="1540" max="1540" width="40.7109375" style="39" customWidth="1"/>
    <col min="1541" max="1541" width="6.7109375" style="39" customWidth="1"/>
    <col min="1542" max="1542" width="10" style="39" customWidth="1"/>
    <col min="1543" max="1544" width="9.7109375" style="39" customWidth="1"/>
    <col min="1545" max="1545" width="10.28515625" style="39" customWidth="1"/>
    <col min="1546" max="1548" width="9.7109375" style="39" customWidth="1"/>
    <col min="1549" max="1549" width="10.28515625" style="39" customWidth="1"/>
    <col min="1550" max="1551" width="9.7109375" style="39" customWidth="1"/>
    <col min="1552" max="1552" width="10" style="39" customWidth="1"/>
    <col min="1553" max="1597" width="9.7109375" style="39" customWidth="1"/>
    <col min="1598" max="1598" width="10.28515625" style="39" customWidth="1"/>
    <col min="1599" max="1599" width="9.7109375" style="39" customWidth="1"/>
    <col min="1600" max="1625" width="10.7109375" style="39" customWidth="1"/>
    <col min="1626" max="1792" width="9.140625" style="39"/>
    <col min="1793" max="1794" width="0" style="39" hidden="1" customWidth="1"/>
    <col min="1795" max="1795" width="4.140625" style="39" customWidth="1"/>
    <col min="1796" max="1796" width="40.7109375" style="39" customWidth="1"/>
    <col min="1797" max="1797" width="6.7109375" style="39" customWidth="1"/>
    <col min="1798" max="1798" width="10" style="39" customWidth="1"/>
    <col min="1799" max="1800" width="9.7109375" style="39" customWidth="1"/>
    <col min="1801" max="1801" width="10.28515625" style="39" customWidth="1"/>
    <col min="1802" max="1804" width="9.7109375" style="39" customWidth="1"/>
    <col min="1805" max="1805" width="10.28515625" style="39" customWidth="1"/>
    <col min="1806" max="1807" width="9.7109375" style="39" customWidth="1"/>
    <col min="1808" max="1808" width="10" style="39" customWidth="1"/>
    <col min="1809" max="1853" width="9.7109375" style="39" customWidth="1"/>
    <col min="1854" max="1854" width="10.28515625" style="39" customWidth="1"/>
    <col min="1855" max="1855" width="9.7109375" style="39" customWidth="1"/>
    <col min="1856" max="1881" width="10.7109375" style="39" customWidth="1"/>
    <col min="1882" max="2048" width="9.140625" style="39"/>
    <col min="2049" max="2050" width="0" style="39" hidden="1" customWidth="1"/>
    <col min="2051" max="2051" width="4.140625" style="39" customWidth="1"/>
    <col min="2052" max="2052" width="40.7109375" style="39" customWidth="1"/>
    <col min="2053" max="2053" width="6.7109375" style="39" customWidth="1"/>
    <col min="2054" max="2054" width="10" style="39" customWidth="1"/>
    <col min="2055" max="2056" width="9.7109375" style="39" customWidth="1"/>
    <col min="2057" max="2057" width="10.28515625" style="39" customWidth="1"/>
    <col min="2058" max="2060" width="9.7109375" style="39" customWidth="1"/>
    <col min="2061" max="2061" width="10.28515625" style="39" customWidth="1"/>
    <col min="2062" max="2063" width="9.7109375" style="39" customWidth="1"/>
    <col min="2064" max="2064" width="10" style="39" customWidth="1"/>
    <col min="2065" max="2109" width="9.7109375" style="39" customWidth="1"/>
    <col min="2110" max="2110" width="10.28515625" style="39" customWidth="1"/>
    <col min="2111" max="2111" width="9.7109375" style="39" customWidth="1"/>
    <col min="2112" max="2137" width="10.7109375" style="39" customWidth="1"/>
    <col min="2138" max="2304" width="9.140625" style="39"/>
    <col min="2305" max="2306" width="0" style="39" hidden="1" customWidth="1"/>
    <col min="2307" max="2307" width="4.140625" style="39" customWidth="1"/>
    <col min="2308" max="2308" width="40.7109375" style="39" customWidth="1"/>
    <col min="2309" max="2309" width="6.7109375" style="39" customWidth="1"/>
    <col min="2310" max="2310" width="10" style="39" customWidth="1"/>
    <col min="2311" max="2312" width="9.7109375" style="39" customWidth="1"/>
    <col min="2313" max="2313" width="10.28515625" style="39" customWidth="1"/>
    <col min="2314" max="2316" width="9.7109375" style="39" customWidth="1"/>
    <col min="2317" max="2317" width="10.28515625" style="39" customWidth="1"/>
    <col min="2318" max="2319" width="9.7109375" style="39" customWidth="1"/>
    <col min="2320" max="2320" width="10" style="39" customWidth="1"/>
    <col min="2321" max="2365" width="9.7109375" style="39" customWidth="1"/>
    <col min="2366" max="2366" width="10.28515625" style="39" customWidth="1"/>
    <col min="2367" max="2367" width="9.7109375" style="39" customWidth="1"/>
    <col min="2368" max="2393" width="10.7109375" style="39" customWidth="1"/>
    <col min="2394" max="2560" width="9.140625" style="39"/>
    <col min="2561" max="2562" width="0" style="39" hidden="1" customWidth="1"/>
    <col min="2563" max="2563" width="4.140625" style="39" customWidth="1"/>
    <col min="2564" max="2564" width="40.7109375" style="39" customWidth="1"/>
    <col min="2565" max="2565" width="6.7109375" style="39" customWidth="1"/>
    <col min="2566" max="2566" width="10" style="39" customWidth="1"/>
    <col min="2567" max="2568" width="9.7109375" style="39" customWidth="1"/>
    <col min="2569" max="2569" width="10.28515625" style="39" customWidth="1"/>
    <col min="2570" max="2572" width="9.7109375" style="39" customWidth="1"/>
    <col min="2573" max="2573" width="10.28515625" style="39" customWidth="1"/>
    <col min="2574" max="2575" width="9.7109375" style="39" customWidth="1"/>
    <col min="2576" max="2576" width="10" style="39" customWidth="1"/>
    <col min="2577" max="2621" width="9.7109375" style="39" customWidth="1"/>
    <col min="2622" max="2622" width="10.28515625" style="39" customWidth="1"/>
    <col min="2623" max="2623" width="9.7109375" style="39" customWidth="1"/>
    <col min="2624" max="2649" width="10.7109375" style="39" customWidth="1"/>
    <col min="2650" max="2816" width="9.140625" style="39"/>
    <col min="2817" max="2818" width="0" style="39" hidden="1" customWidth="1"/>
    <col min="2819" max="2819" width="4.140625" style="39" customWidth="1"/>
    <col min="2820" max="2820" width="40.7109375" style="39" customWidth="1"/>
    <col min="2821" max="2821" width="6.7109375" style="39" customWidth="1"/>
    <col min="2822" max="2822" width="10" style="39" customWidth="1"/>
    <col min="2823" max="2824" width="9.7109375" style="39" customWidth="1"/>
    <col min="2825" max="2825" width="10.28515625" style="39" customWidth="1"/>
    <col min="2826" max="2828" width="9.7109375" style="39" customWidth="1"/>
    <col min="2829" max="2829" width="10.28515625" style="39" customWidth="1"/>
    <col min="2830" max="2831" width="9.7109375" style="39" customWidth="1"/>
    <col min="2832" max="2832" width="10" style="39" customWidth="1"/>
    <col min="2833" max="2877" width="9.7109375" style="39" customWidth="1"/>
    <col min="2878" max="2878" width="10.28515625" style="39" customWidth="1"/>
    <col min="2879" max="2879" width="9.7109375" style="39" customWidth="1"/>
    <col min="2880" max="2905" width="10.7109375" style="39" customWidth="1"/>
    <col min="2906" max="3072" width="9.140625" style="39"/>
    <col min="3073" max="3074" width="0" style="39" hidden="1" customWidth="1"/>
    <col min="3075" max="3075" width="4.140625" style="39" customWidth="1"/>
    <col min="3076" max="3076" width="40.7109375" style="39" customWidth="1"/>
    <col min="3077" max="3077" width="6.7109375" style="39" customWidth="1"/>
    <col min="3078" max="3078" width="10" style="39" customWidth="1"/>
    <col min="3079" max="3080" width="9.7109375" style="39" customWidth="1"/>
    <col min="3081" max="3081" width="10.28515625" style="39" customWidth="1"/>
    <col min="3082" max="3084" width="9.7109375" style="39" customWidth="1"/>
    <col min="3085" max="3085" width="10.28515625" style="39" customWidth="1"/>
    <col min="3086" max="3087" width="9.7109375" style="39" customWidth="1"/>
    <col min="3088" max="3088" width="10" style="39" customWidth="1"/>
    <col min="3089" max="3133" width="9.7109375" style="39" customWidth="1"/>
    <col min="3134" max="3134" width="10.28515625" style="39" customWidth="1"/>
    <col min="3135" max="3135" width="9.7109375" style="39" customWidth="1"/>
    <col min="3136" max="3161" width="10.7109375" style="39" customWidth="1"/>
    <col min="3162" max="3328" width="9.140625" style="39"/>
    <col min="3329" max="3330" width="0" style="39" hidden="1" customWidth="1"/>
    <col min="3331" max="3331" width="4.140625" style="39" customWidth="1"/>
    <col min="3332" max="3332" width="40.7109375" style="39" customWidth="1"/>
    <col min="3333" max="3333" width="6.7109375" style="39" customWidth="1"/>
    <col min="3334" max="3334" width="10" style="39" customWidth="1"/>
    <col min="3335" max="3336" width="9.7109375" style="39" customWidth="1"/>
    <col min="3337" max="3337" width="10.28515625" style="39" customWidth="1"/>
    <col min="3338" max="3340" width="9.7109375" style="39" customWidth="1"/>
    <col min="3341" max="3341" width="10.28515625" style="39" customWidth="1"/>
    <col min="3342" max="3343" width="9.7109375" style="39" customWidth="1"/>
    <col min="3344" max="3344" width="10" style="39" customWidth="1"/>
    <col min="3345" max="3389" width="9.7109375" style="39" customWidth="1"/>
    <col min="3390" max="3390" width="10.28515625" style="39" customWidth="1"/>
    <col min="3391" max="3391" width="9.7109375" style="39" customWidth="1"/>
    <col min="3392" max="3417" width="10.7109375" style="39" customWidth="1"/>
    <col min="3418" max="3584" width="9.140625" style="39"/>
    <col min="3585" max="3586" width="0" style="39" hidden="1" customWidth="1"/>
    <col min="3587" max="3587" width="4.140625" style="39" customWidth="1"/>
    <col min="3588" max="3588" width="40.7109375" style="39" customWidth="1"/>
    <col min="3589" max="3589" width="6.7109375" style="39" customWidth="1"/>
    <col min="3590" max="3590" width="10" style="39" customWidth="1"/>
    <col min="3591" max="3592" width="9.7109375" style="39" customWidth="1"/>
    <col min="3593" max="3593" width="10.28515625" style="39" customWidth="1"/>
    <col min="3594" max="3596" width="9.7109375" style="39" customWidth="1"/>
    <col min="3597" max="3597" width="10.28515625" style="39" customWidth="1"/>
    <col min="3598" max="3599" width="9.7109375" style="39" customWidth="1"/>
    <col min="3600" max="3600" width="10" style="39" customWidth="1"/>
    <col min="3601" max="3645" width="9.7109375" style="39" customWidth="1"/>
    <col min="3646" max="3646" width="10.28515625" style="39" customWidth="1"/>
    <col min="3647" max="3647" width="9.7109375" style="39" customWidth="1"/>
    <col min="3648" max="3673" width="10.7109375" style="39" customWidth="1"/>
    <col min="3674" max="3840" width="9.140625" style="39"/>
    <col min="3841" max="3842" width="0" style="39" hidden="1" customWidth="1"/>
    <col min="3843" max="3843" width="4.140625" style="39" customWidth="1"/>
    <col min="3844" max="3844" width="40.7109375" style="39" customWidth="1"/>
    <col min="3845" max="3845" width="6.7109375" style="39" customWidth="1"/>
    <col min="3846" max="3846" width="10" style="39" customWidth="1"/>
    <col min="3847" max="3848" width="9.7109375" style="39" customWidth="1"/>
    <col min="3849" max="3849" width="10.28515625" style="39" customWidth="1"/>
    <col min="3850" max="3852" width="9.7109375" style="39" customWidth="1"/>
    <col min="3853" max="3853" width="10.28515625" style="39" customWidth="1"/>
    <col min="3854" max="3855" width="9.7109375" style="39" customWidth="1"/>
    <col min="3856" max="3856" width="10" style="39" customWidth="1"/>
    <col min="3857" max="3901" width="9.7109375" style="39" customWidth="1"/>
    <col min="3902" max="3902" width="10.28515625" style="39" customWidth="1"/>
    <col min="3903" max="3903" width="9.7109375" style="39" customWidth="1"/>
    <col min="3904" max="3929" width="10.7109375" style="39" customWidth="1"/>
    <col min="3930" max="4096" width="9.140625" style="39"/>
    <col min="4097" max="4098" width="0" style="39" hidden="1" customWidth="1"/>
    <col min="4099" max="4099" width="4.140625" style="39" customWidth="1"/>
    <col min="4100" max="4100" width="40.7109375" style="39" customWidth="1"/>
    <col min="4101" max="4101" width="6.7109375" style="39" customWidth="1"/>
    <col min="4102" max="4102" width="10" style="39" customWidth="1"/>
    <col min="4103" max="4104" width="9.7109375" style="39" customWidth="1"/>
    <col min="4105" max="4105" width="10.28515625" style="39" customWidth="1"/>
    <col min="4106" max="4108" width="9.7109375" style="39" customWidth="1"/>
    <col min="4109" max="4109" width="10.28515625" style="39" customWidth="1"/>
    <col min="4110" max="4111" width="9.7109375" style="39" customWidth="1"/>
    <col min="4112" max="4112" width="10" style="39" customWidth="1"/>
    <col min="4113" max="4157" width="9.7109375" style="39" customWidth="1"/>
    <col min="4158" max="4158" width="10.28515625" style="39" customWidth="1"/>
    <col min="4159" max="4159" width="9.7109375" style="39" customWidth="1"/>
    <col min="4160" max="4185" width="10.7109375" style="39" customWidth="1"/>
    <col min="4186" max="4352" width="9.140625" style="39"/>
    <col min="4353" max="4354" width="0" style="39" hidden="1" customWidth="1"/>
    <col min="4355" max="4355" width="4.140625" style="39" customWidth="1"/>
    <col min="4356" max="4356" width="40.7109375" style="39" customWidth="1"/>
    <col min="4357" max="4357" width="6.7109375" style="39" customWidth="1"/>
    <col min="4358" max="4358" width="10" style="39" customWidth="1"/>
    <col min="4359" max="4360" width="9.7109375" style="39" customWidth="1"/>
    <col min="4361" max="4361" width="10.28515625" style="39" customWidth="1"/>
    <col min="4362" max="4364" width="9.7109375" style="39" customWidth="1"/>
    <col min="4365" max="4365" width="10.28515625" style="39" customWidth="1"/>
    <col min="4366" max="4367" width="9.7109375" style="39" customWidth="1"/>
    <col min="4368" max="4368" width="10" style="39" customWidth="1"/>
    <col min="4369" max="4413" width="9.7109375" style="39" customWidth="1"/>
    <col min="4414" max="4414" width="10.28515625" style="39" customWidth="1"/>
    <col min="4415" max="4415" width="9.7109375" style="39" customWidth="1"/>
    <col min="4416" max="4441" width="10.7109375" style="39" customWidth="1"/>
    <col min="4442" max="4608" width="9.140625" style="39"/>
    <col min="4609" max="4610" width="0" style="39" hidden="1" customWidth="1"/>
    <col min="4611" max="4611" width="4.140625" style="39" customWidth="1"/>
    <col min="4612" max="4612" width="40.7109375" style="39" customWidth="1"/>
    <col min="4613" max="4613" width="6.7109375" style="39" customWidth="1"/>
    <col min="4614" max="4614" width="10" style="39" customWidth="1"/>
    <col min="4615" max="4616" width="9.7109375" style="39" customWidth="1"/>
    <col min="4617" max="4617" width="10.28515625" style="39" customWidth="1"/>
    <col min="4618" max="4620" width="9.7109375" style="39" customWidth="1"/>
    <col min="4621" max="4621" width="10.28515625" style="39" customWidth="1"/>
    <col min="4622" max="4623" width="9.7109375" style="39" customWidth="1"/>
    <col min="4624" max="4624" width="10" style="39" customWidth="1"/>
    <col min="4625" max="4669" width="9.7109375" style="39" customWidth="1"/>
    <col min="4670" max="4670" width="10.28515625" style="39" customWidth="1"/>
    <col min="4671" max="4671" width="9.7109375" style="39" customWidth="1"/>
    <col min="4672" max="4697" width="10.7109375" style="39" customWidth="1"/>
    <col min="4698" max="4864" width="9.140625" style="39"/>
    <col min="4865" max="4866" width="0" style="39" hidden="1" customWidth="1"/>
    <col min="4867" max="4867" width="4.140625" style="39" customWidth="1"/>
    <col min="4868" max="4868" width="40.7109375" style="39" customWidth="1"/>
    <col min="4869" max="4869" width="6.7109375" style="39" customWidth="1"/>
    <col min="4870" max="4870" width="10" style="39" customWidth="1"/>
    <col min="4871" max="4872" width="9.7109375" style="39" customWidth="1"/>
    <col min="4873" max="4873" width="10.28515625" style="39" customWidth="1"/>
    <col min="4874" max="4876" width="9.7109375" style="39" customWidth="1"/>
    <col min="4877" max="4877" width="10.28515625" style="39" customWidth="1"/>
    <col min="4878" max="4879" width="9.7109375" style="39" customWidth="1"/>
    <col min="4880" max="4880" width="10" style="39" customWidth="1"/>
    <col min="4881" max="4925" width="9.7109375" style="39" customWidth="1"/>
    <col min="4926" max="4926" width="10.28515625" style="39" customWidth="1"/>
    <col min="4927" max="4927" width="9.7109375" style="39" customWidth="1"/>
    <col min="4928" max="4953" width="10.7109375" style="39" customWidth="1"/>
    <col min="4954" max="5120" width="9.140625" style="39"/>
    <col min="5121" max="5122" width="0" style="39" hidden="1" customWidth="1"/>
    <col min="5123" max="5123" width="4.140625" style="39" customWidth="1"/>
    <col min="5124" max="5124" width="40.7109375" style="39" customWidth="1"/>
    <col min="5125" max="5125" width="6.7109375" style="39" customWidth="1"/>
    <col min="5126" max="5126" width="10" style="39" customWidth="1"/>
    <col min="5127" max="5128" width="9.7109375" style="39" customWidth="1"/>
    <col min="5129" max="5129" width="10.28515625" style="39" customWidth="1"/>
    <col min="5130" max="5132" width="9.7109375" style="39" customWidth="1"/>
    <col min="5133" max="5133" width="10.28515625" style="39" customWidth="1"/>
    <col min="5134" max="5135" width="9.7109375" style="39" customWidth="1"/>
    <col min="5136" max="5136" width="10" style="39" customWidth="1"/>
    <col min="5137" max="5181" width="9.7109375" style="39" customWidth="1"/>
    <col min="5182" max="5182" width="10.28515625" style="39" customWidth="1"/>
    <col min="5183" max="5183" width="9.7109375" style="39" customWidth="1"/>
    <col min="5184" max="5209" width="10.7109375" style="39" customWidth="1"/>
    <col min="5210" max="5376" width="9.140625" style="39"/>
    <col min="5377" max="5378" width="0" style="39" hidden="1" customWidth="1"/>
    <col min="5379" max="5379" width="4.140625" style="39" customWidth="1"/>
    <col min="5380" max="5380" width="40.7109375" style="39" customWidth="1"/>
    <col min="5381" max="5381" width="6.7109375" style="39" customWidth="1"/>
    <col min="5382" max="5382" width="10" style="39" customWidth="1"/>
    <col min="5383" max="5384" width="9.7109375" style="39" customWidth="1"/>
    <col min="5385" max="5385" width="10.28515625" style="39" customWidth="1"/>
    <col min="5386" max="5388" width="9.7109375" style="39" customWidth="1"/>
    <col min="5389" max="5389" width="10.28515625" style="39" customWidth="1"/>
    <col min="5390" max="5391" width="9.7109375" style="39" customWidth="1"/>
    <col min="5392" max="5392" width="10" style="39" customWidth="1"/>
    <col min="5393" max="5437" width="9.7109375" style="39" customWidth="1"/>
    <col min="5438" max="5438" width="10.28515625" style="39" customWidth="1"/>
    <col min="5439" max="5439" width="9.7109375" style="39" customWidth="1"/>
    <col min="5440" max="5465" width="10.7109375" style="39" customWidth="1"/>
    <col min="5466" max="5632" width="9.140625" style="39"/>
    <col min="5633" max="5634" width="0" style="39" hidden="1" customWidth="1"/>
    <col min="5635" max="5635" width="4.140625" style="39" customWidth="1"/>
    <col min="5636" max="5636" width="40.7109375" style="39" customWidth="1"/>
    <col min="5637" max="5637" width="6.7109375" style="39" customWidth="1"/>
    <col min="5638" max="5638" width="10" style="39" customWidth="1"/>
    <col min="5639" max="5640" width="9.7109375" style="39" customWidth="1"/>
    <col min="5641" max="5641" width="10.28515625" style="39" customWidth="1"/>
    <col min="5642" max="5644" width="9.7109375" style="39" customWidth="1"/>
    <col min="5645" max="5645" width="10.28515625" style="39" customWidth="1"/>
    <col min="5646" max="5647" width="9.7109375" style="39" customWidth="1"/>
    <col min="5648" max="5648" width="10" style="39" customWidth="1"/>
    <col min="5649" max="5693" width="9.7109375" style="39" customWidth="1"/>
    <col min="5694" max="5694" width="10.28515625" style="39" customWidth="1"/>
    <col min="5695" max="5695" width="9.7109375" style="39" customWidth="1"/>
    <col min="5696" max="5721" width="10.7109375" style="39" customWidth="1"/>
    <col min="5722" max="5888" width="9.140625" style="39"/>
    <col min="5889" max="5890" width="0" style="39" hidden="1" customWidth="1"/>
    <col min="5891" max="5891" width="4.140625" style="39" customWidth="1"/>
    <col min="5892" max="5892" width="40.7109375" style="39" customWidth="1"/>
    <col min="5893" max="5893" width="6.7109375" style="39" customWidth="1"/>
    <col min="5894" max="5894" width="10" style="39" customWidth="1"/>
    <col min="5895" max="5896" width="9.7109375" style="39" customWidth="1"/>
    <col min="5897" max="5897" width="10.28515625" style="39" customWidth="1"/>
    <col min="5898" max="5900" width="9.7109375" style="39" customWidth="1"/>
    <col min="5901" max="5901" width="10.28515625" style="39" customWidth="1"/>
    <col min="5902" max="5903" width="9.7109375" style="39" customWidth="1"/>
    <col min="5904" max="5904" width="10" style="39" customWidth="1"/>
    <col min="5905" max="5949" width="9.7109375" style="39" customWidth="1"/>
    <col min="5950" max="5950" width="10.28515625" style="39" customWidth="1"/>
    <col min="5951" max="5951" width="9.7109375" style="39" customWidth="1"/>
    <col min="5952" max="5977" width="10.7109375" style="39" customWidth="1"/>
    <col min="5978" max="6144" width="9.140625" style="39"/>
    <col min="6145" max="6146" width="0" style="39" hidden="1" customWidth="1"/>
    <col min="6147" max="6147" width="4.140625" style="39" customWidth="1"/>
    <col min="6148" max="6148" width="40.7109375" style="39" customWidth="1"/>
    <col min="6149" max="6149" width="6.7109375" style="39" customWidth="1"/>
    <col min="6150" max="6150" width="10" style="39" customWidth="1"/>
    <col min="6151" max="6152" width="9.7109375" style="39" customWidth="1"/>
    <col min="6153" max="6153" width="10.28515625" style="39" customWidth="1"/>
    <col min="6154" max="6156" width="9.7109375" style="39" customWidth="1"/>
    <col min="6157" max="6157" width="10.28515625" style="39" customWidth="1"/>
    <col min="6158" max="6159" width="9.7109375" style="39" customWidth="1"/>
    <col min="6160" max="6160" width="10" style="39" customWidth="1"/>
    <col min="6161" max="6205" width="9.7109375" style="39" customWidth="1"/>
    <col min="6206" max="6206" width="10.28515625" style="39" customWidth="1"/>
    <col min="6207" max="6207" width="9.7109375" style="39" customWidth="1"/>
    <col min="6208" max="6233" width="10.7109375" style="39" customWidth="1"/>
    <col min="6234" max="6400" width="9.140625" style="39"/>
    <col min="6401" max="6402" width="0" style="39" hidden="1" customWidth="1"/>
    <col min="6403" max="6403" width="4.140625" style="39" customWidth="1"/>
    <col min="6404" max="6404" width="40.7109375" style="39" customWidth="1"/>
    <col min="6405" max="6405" width="6.7109375" style="39" customWidth="1"/>
    <col min="6406" max="6406" width="10" style="39" customWidth="1"/>
    <col min="6407" max="6408" width="9.7109375" style="39" customWidth="1"/>
    <col min="6409" max="6409" width="10.28515625" style="39" customWidth="1"/>
    <col min="6410" max="6412" width="9.7109375" style="39" customWidth="1"/>
    <col min="6413" max="6413" width="10.28515625" style="39" customWidth="1"/>
    <col min="6414" max="6415" width="9.7109375" style="39" customWidth="1"/>
    <col min="6416" max="6416" width="10" style="39" customWidth="1"/>
    <col min="6417" max="6461" width="9.7109375" style="39" customWidth="1"/>
    <col min="6462" max="6462" width="10.28515625" style="39" customWidth="1"/>
    <col min="6463" max="6463" width="9.7109375" style="39" customWidth="1"/>
    <col min="6464" max="6489" width="10.7109375" style="39" customWidth="1"/>
    <col min="6490" max="6656" width="9.140625" style="39"/>
    <col min="6657" max="6658" width="0" style="39" hidden="1" customWidth="1"/>
    <col min="6659" max="6659" width="4.140625" style="39" customWidth="1"/>
    <col min="6660" max="6660" width="40.7109375" style="39" customWidth="1"/>
    <col min="6661" max="6661" width="6.7109375" style="39" customWidth="1"/>
    <col min="6662" max="6662" width="10" style="39" customWidth="1"/>
    <col min="6663" max="6664" width="9.7109375" style="39" customWidth="1"/>
    <col min="6665" max="6665" width="10.28515625" style="39" customWidth="1"/>
    <col min="6666" max="6668" width="9.7109375" style="39" customWidth="1"/>
    <col min="6669" max="6669" width="10.28515625" style="39" customWidth="1"/>
    <col min="6670" max="6671" width="9.7109375" style="39" customWidth="1"/>
    <col min="6672" max="6672" width="10" style="39" customWidth="1"/>
    <col min="6673" max="6717" width="9.7109375" style="39" customWidth="1"/>
    <col min="6718" max="6718" width="10.28515625" style="39" customWidth="1"/>
    <col min="6719" max="6719" width="9.7109375" style="39" customWidth="1"/>
    <col min="6720" max="6745" width="10.7109375" style="39" customWidth="1"/>
    <col min="6746" max="6912" width="9.140625" style="39"/>
    <col min="6913" max="6914" width="0" style="39" hidden="1" customWidth="1"/>
    <col min="6915" max="6915" width="4.140625" style="39" customWidth="1"/>
    <col min="6916" max="6916" width="40.7109375" style="39" customWidth="1"/>
    <col min="6917" max="6917" width="6.7109375" style="39" customWidth="1"/>
    <col min="6918" max="6918" width="10" style="39" customWidth="1"/>
    <col min="6919" max="6920" width="9.7109375" style="39" customWidth="1"/>
    <col min="6921" max="6921" width="10.28515625" style="39" customWidth="1"/>
    <col min="6922" max="6924" width="9.7109375" style="39" customWidth="1"/>
    <col min="6925" max="6925" width="10.28515625" style="39" customWidth="1"/>
    <col min="6926" max="6927" width="9.7109375" style="39" customWidth="1"/>
    <col min="6928" max="6928" width="10" style="39" customWidth="1"/>
    <col min="6929" max="6973" width="9.7109375" style="39" customWidth="1"/>
    <col min="6974" max="6974" width="10.28515625" style="39" customWidth="1"/>
    <col min="6975" max="6975" width="9.7109375" style="39" customWidth="1"/>
    <col min="6976" max="7001" width="10.7109375" style="39" customWidth="1"/>
    <col min="7002" max="7168" width="9.140625" style="39"/>
    <col min="7169" max="7170" width="0" style="39" hidden="1" customWidth="1"/>
    <col min="7171" max="7171" width="4.140625" style="39" customWidth="1"/>
    <col min="7172" max="7172" width="40.7109375" style="39" customWidth="1"/>
    <col min="7173" max="7173" width="6.7109375" style="39" customWidth="1"/>
    <col min="7174" max="7174" width="10" style="39" customWidth="1"/>
    <col min="7175" max="7176" width="9.7109375" style="39" customWidth="1"/>
    <col min="7177" max="7177" width="10.28515625" style="39" customWidth="1"/>
    <col min="7178" max="7180" width="9.7109375" style="39" customWidth="1"/>
    <col min="7181" max="7181" width="10.28515625" style="39" customWidth="1"/>
    <col min="7182" max="7183" width="9.7109375" style="39" customWidth="1"/>
    <col min="7184" max="7184" width="10" style="39" customWidth="1"/>
    <col min="7185" max="7229" width="9.7109375" style="39" customWidth="1"/>
    <col min="7230" max="7230" width="10.28515625" style="39" customWidth="1"/>
    <col min="7231" max="7231" width="9.7109375" style="39" customWidth="1"/>
    <col min="7232" max="7257" width="10.7109375" style="39" customWidth="1"/>
    <col min="7258" max="7424" width="9.140625" style="39"/>
    <col min="7425" max="7426" width="0" style="39" hidden="1" customWidth="1"/>
    <col min="7427" max="7427" width="4.140625" style="39" customWidth="1"/>
    <col min="7428" max="7428" width="40.7109375" style="39" customWidth="1"/>
    <col min="7429" max="7429" width="6.7109375" style="39" customWidth="1"/>
    <col min="7430" max="7430" width="10" style="39" customWidth="1"/>
    <col min="7431" max="7432" width="9.7109375" style="39" customWidth="1"/>
    <col min="7433" max="7433" width="10.28515625" style="39" customWidth="1"/>
    <col min="7434" max="7436" width="9.7109375" style="39" customWidth="1"/>
    <col min="7437" max="7437" width="10.28515625" style="39" customWidth="1"/>
    <col min="7438" max="7439" width="9.7109375" style="39" customWidth="1"/>
    <col min="7440" max="7440" width="10" style="39" customWidth="1"/>
    <col min="7441" max="7485" width="9.7109375" style="39" customWidth="1"/>
    <col min="7486" max="7486" width="10.28515625" style="39" customWidth="1"/>
    <col min="7487" max="7487" width="9.7109375" style="39" customWidth="1"/>
    <col min="7488" max="7513" width="10.7109375" style="39" customWidth="1"/>
    <col min="7514" max="7680" width="9.140625" style="39"/>
    <col min="7681" max="7682" width="0" style="39" hidden="1" customWidth="1"/>
    <col min="7683" max="7683" width="4.140625" style="39" customWidth="1"/>
    <col min="7684" max="7684" width="40.7109375" style="39" customWidth="1"/>
    <col min="7685" max="7685" width="6.7109375" style="39" customWidth="1"/>
    <col min="7686" max="7686" width="10" style="39" customWidth="1"/>
    <col min="7687" max="7688" width="9.7109375" style="39" customWidth="1"/>
    <col min="7689" max="7689" width="10.28515625" style="39" customWidth="1"/>
    <col min="7690" max="7692" width="9.7109375" style="39" customWidth="1"/>
    <col min="7693" max="7693" width="10.28515625" style="39" customWidth="1"/>
    <col min="7694" max="7695" width="9.7109375" style="39" customWidth="1"/>
    <col min="7696" max="7696" width="10" style="39" customWidth="1"/>
    <col min="7697" max="7741" width="9.7109375" style="39" customWidth="1"/>
    <col min="7742" max="7742" width="10.28515625" style="39" customWidth="1"/>
    <col min="7743" max="7743" width="9.7109375" style="39" customWidth="1"/>
    <col min="7744" max="7769" width="10.7109375" style="39" customWidth="1"/>
    <col min="7770" max="7936" width="9.140625" style="39"/>
    <col min="7937" max="7938" width="0" style="39" hidden="1" customWidth="1"/>
    <col min="7939" max="7939" width="4.140625" style="39" customWidth="1"/>
    <col min="7940" max="7940" width="40.7109375" style="39" customWidth="1"/>
    <col min="7941" max="7941" width="6.7109375" style="39" customWidth="1"/>
    <col min="7942" max="7942" width="10" style="39" customWidth="1"/>
    <col min="7943" max="7944" width="9.7109375" style="39" customWidth="1"/>
    <col min="7945" max="7945" width="10.28515625" style="39" customWidth="1"/>
    <col min="7946" max="7948" width="9.7109375" style="39" customWidth="1"/>
    <col min="7949" max="7949" width="10.28515625" style="39" customWidth="1"/>
    <col min="7950" max="7951" width="9.7109375" style="39" customWidth="1"/>
    <col min="7952" max="7952" width="10" style="39" customWidth="1"/>
    <col min="7953" max="7997" width="9.7109375" style="39" customWidth="1"/>
    <col min="7998" max="7998" width="10.28515625" style="39" customWidth="1"/>
    <col min="7999" max="7999" width="9.7109375" style="39" customWidth="1"/>
    <col min="8000" max="8025" width="10.7109375" style="39" customWidth="1"/>
    <col min="8026" max="8192" width="9.140625" style="39"/>
    <col min="8193" max="8194" width="0" style="39" hidden="1" customWidth="1"/>
    <col min="8195" max="8195" width="4.140625" style="39" customWidth="1"/>
    <col min="8196" max="8196" width="40.7109375" style="39" customWidth="1"/>
    <col min="8197" max="8197" width="6.7109375" style="39" customWidth="1"/>
    <col min="8198" max="8198" width="10" style="39" customWidth="1"/>
    <col min="8199" max="8200" width="9.7109375" style="39" customWidth="1"/>
    <col min="8201" max="8201" width="10.28515625" style="39" customWidth="1"/>
    <col min="8202" max="8204" width="9.7109375" style="39" customWidth="1"/>
    <col min="8205" max="8205" width="10.28515625" style="39" customWidth="1"/>
    <col min="8206" max="8207" width="9.7109375" style="39" customWidth="1"/>
    <col min="8208" max="8208" width="10" style="39" customWidth="1"/>
    <col min="8209" max="8253" width="9.7109375" style="39" customWidth="1"/>
    <col min="8254" max="8254" width="10.28515625" style="39" customWidth="1"/>
    <col min="8255" max="8255" width="9.7109375" style="39" customWidth="1"/>
    <col min="8256" max="8281" width="10.7109375" style="39" customWidth="1"/>
    <col min="8282" max="8448" width="9.140625" style="39"/>
    <col min="8449" max="8450" width="0" style="39" hidden="1" customWidth="1"/>
    <col min="8451" max="8451" width="4.140625" style="39" customWidth="1"/>
    <col min="8452" max="8452" width="40.7109375" style="39" customWidth="1"/>
    <col min="8453" max="8453" width="6.7109375" style="39" customWidth="1"/>
    <col min="8454" max="8454" width="10" style="39" customWidth="1"/>
    <col min="8455" max="8456" width="9.7109375" style="39" customWidth="1"/>
    <col min="8457" max="8457" width="10.28515625" style="39" customWidth="1"/>
    <col min="8458" max="8460" width="9.7109375" style="39" customWidth="1"/>
    <col min="8461" max="8461" width="10.28515625" style="39" customWidth="1"/>
    <col min="8462" max="8463" width="9.7109375" style="39" customWidth="1"/>
    <col min="8464" max="8464" width="10" style="39" customWidth="1"/>
    <col min="8465" max="8509" width="9.7109375" style="39" customWidth="1"/>
    <col min="8510" max="8510" width="10.28515625" style="39" customWidth="1"/>
    <col min="8511" max="8511" width="9.7109375" style="39" customWidth="1"/>
    <col min="8512" max="8537" width="10.7109375" style="39" customWidth="1"/>
    <col min="8538" max="8704" width="9.140625" style="39"/>
    <col min="8705" max="8706" width="0" style="39" hidden="1" customWidth="1"/>
    <col min="8707" max="8707" width="4.140625" style="39" customWidth="1"/>
    <col min="8708" max="8708" width="40.7109375" style="39" customWidth="1"/>
    <col min="8709" max="8709" width="6.7109375" style="39" customWidth="1"/>
    <col min="8710" max="8710" width="10" style="39" customWidth="1"/>
    <col min="8711" max="8712" width="9.7109375" style="39" customWidth="1"/>
    <col min="8713" max="8713" width="10.28515625" style="39" customWidth="1"/>
    <col min="8714" max="8716" width="9.7109375" style="39" customWidth="1"/>
    <col min="8717" max="8717" width="10.28515625" style="39" customWidth="1"/>
    <col min="8718" max="8719" width="9.7109375" style="39" customWidth="1"/>
    <col min="8720" max="8720" width="10" style="39" customWidth="1"/>
    <col min="8721" max="8765" width="9.7109375" style="39" customWidth="1"/>
    <col min="8766" max="8766" width="10.28515625" style="39" customWidth="1"/>
    <col min="8767" max="8767" width="9.7109375" style="39" customWidth="1"/>
    <col min="8768" max="8793" width="10.7109375" style="39" customWidth="1"/>
    <col min="8794" max="8960" width="9.140625" style="39"/>
    <col min="8961" max="8962" width="0" style="39" hidden="1" customWidth="1"/>
    <col min="8963" max="8963" width="4.140625" style="39" customWidth="1"/>
    <col min="8964" max="8964" width="40.7109375" style="39" customWidth="1"/>
    <col min="8965" max="8965" width="6.7109375" style="39" customWidth="1"/>
    <col min="8966" max="8966" width="10" style="39" customWidth="1"/>
    <col min="8967" max="8968" width="9.7109375" style="39" customWidth="1"/>
    <col min="8969" max="8969" width="10.28515625" style="39" customWidth="1"/>
    <col min="8970" max="8972" width="9.7109375" style="39" customWidth="1"/>
    <col min="8973" max="8973" width="10.28515625" style="39" customWidth="1"/>
    <col min="8974" max="8975" width="9.7109375" style="39" customWidth="1"/>
    <col min="8976" max="8976" width="10" style="39" customWidth="1"/>
    <col min="8977" max="9021" width="9.7109375" style="39" customWidth="1"/>
    <col min="9022" max="9022" width="10.28515625" style="39" customWidth="1"/>
    <col min="9023" max="9023" width="9.7109375" style="39" customWidth="1"/>
    <col min="9024" max="9049" width="10.7109375" style="39" customWidth="1"/>
    <col min="9050" max="9216" width="9.140625" style="39"/>
    <col min="9217" max="9218" width="0" style="39" hidden="1" customWidth="1"/>
    <col min="9219" max="9219" width="4.140625" style="39" customWidth="1"/>
    <col min="9220" max="9220" width="40.7109375" style="39" customWidth="1"/>
    <col min="9221" max="9221" width="6.7109375" style="39" customWidth="1"/>
    <col min="9222" max="9222" width="10" style="39" customWidth="1"/>
    <col min="9223" max="9224" width="9.7109375" style="39" customWidth="1"/>
    <col min="9225" max="9225" width="10.28515625" style="39" customWidth="1"/>
    <col min="9226" max="9228" width="9.7109375" style="39" customWidth="1"/>
    <col min="9229" max="9229" width="10.28515625" style="39" customWidth="1"/>
    <col min="9230" max="9231" width="9.7109375" style="39" customWidth="1"/>
    <col min="9232" max="9232" width="10" style="39" customWidth="1"/>
    <col min="9233" max="9277" width="9.7109375" style="39" customWidth="1"/>
    <col min="9278" max="9278" width="10.28515625" style="39" customWidth="1"/>
    <col min="9279" max="9279" width="9.7109375" style="39" customWidth="1"/>
    <col min="9280" max="9305" width="10.7109375" style="39" customWidth="1"/>
    <col min="9306" max="9472" width="9.140625" style="39"/>
    <col min="9473" max="9474" width="0" style="39" hidden="1" customWidth="1"/>
    <col min="9475" max="9475" width="4.140625" style="39" customWidth="1"/>
    <col min="9476" max="9476" width="40.7109375" style="39" customWidth="1"/>
    <col min="9477" max="9477" width="6.7109375" style="39" customWidth="1"/>
    <col min="9478" max="9478" width="10" style="39" customWidth="1"/>
    <col min="9479" max="9480" width="9.7109375" style="39" customWidth="1"/>
    <col min="9481" max="9481" width="10.28515625" style="39" customWidth="1"/>
    <col min="9482" max="9484" width="9.7109375" style="39" customWidth="1"/>
    <col min="9485" max="9485" width="10.28515625" style="39" customWidth="1"/>
    <col min="9486" max="9487" width="9.7109375" style="39" customWidth="1"/>
    <col min="9488" max="9488" width="10" style="39" customWidth="1"/>
    <col min="9489" max="9533" width="9.7109375" style="39" customWidth="1"/>
    <col min="9534" max="9534" width="10.28515625" style="39" customWidth="1"/>
    <col min="9535" max="9535" width="9.7109375" style="39" customWidth="1"/>
    <col min="9536" max="9561" width="10.7109375" style="39" customWidth="1"/>
    <col min="9562" max="9728" width="9.140625" style="39"/>
    <col min="9729" max="9730" width="0" style="39" hidden="1" customWidth="1"/>
    <col min="9731" max="9731" width="4.140625" style="39" customWidth="1"/>
    <col min="9732" max="9732" width="40.7109375" style="39" customWidth="1"/>
    <col min="9733" max="9733" width="6.7109375" style="39" customWidth="1"/>
    <col min="9734" max="9734" width="10" style="39" customWidth="1"/>
    <col min="9735" max="9736" width="9.7109375" style="39" customWidth="1"/>
    <col min="9737" max="9737" width="10.28515625" style="39" customWidth="1"/>
    <col min="9738" max="9740" width="9.7109375" style="39" customWidth="1"/>
    <col min="9741" max="9741" width="10.28515625" style="39" customWidth="1"/>
    <col min="9742" max="9743" width="9.7109375" style="39" customWidth="1"/>
    <col min="9744" max="9744" width="10" style="39" customWidth="1"/>
    <col min="9745" max="9789" width="9.7109375" style="39" customWidth="1"/>
    <col min="9790" max="9790" width="10.28515625" style="39" customWidth="1"/>
    <col min="9791" max="9791" width="9.7109375" style="39" customWidth="1"/>
    <col min="9792" max="9817" width="10.7109375" style="39" customWidth="1"/>
    <col min="9818" max="9984" width="9.140625" style="39"/>
    <col min="9985" max="9986" width="0" style="39" hidden="1" customWidth="1"/>
    <col min="9987" max="9987" width="4.140625" style="39" customWidth="1"/>
    <col min="9988" max="9988" width="40.7109375" style="39" customWidth="1"/>
    <col min="9989" max="9989" width="6.7109375" style="39" customWidth="1"/>
    <col min="9990" max="9990" width="10" style="39" customWidth="1"/>
    <col min="9991" max="9992" width="9.7109375" style="39" customWidth="1"/>
    <col min="9993" max="9993" width="10.28515625" style="39" customWidth="1"/>
    <col min="9994" max="9996" width="9.7109375" style="39" customWidth="1"/>
    <col min="9997" max="9997" width="10.28515625" style="39" customWidth="1"/>
    <col min="9998" max="9999" width="9.7109375" style="39" customWidth="1"/>
    <col min="10000" max="10000" width="10" style="39" customWidth="1"/>
    <col min="10001" max="10045" width="9.7109375" style="39" customWidth="1"/>
    <col min="10046" max="10046" width="10.28515625" style="39" customWidth="1"/>
    <col min="10047" max="10047" width="9.7109375" style="39" customWidth="1"/>
    <col min="10048" max="10073" width="10.7109375" style="39" customWidth="1"/>
    <col min="10074" max="10240" width="9.140625" style="39"/>
    <col min="10241" max="10242" width="0" style="39" hidden="1" customWidth="1"/>
    <col min="10243" max="10243" width="4.140625" style="39" customWidth="1"/>
    <col min="10244" max="10244" width="40.7109375" style="39" customWidth="1"/>
    <col min="10245" max="10245" width="6.7109375" style="39" customWidth="1"/>
    <col min="10246" max="10246" width="10" style="39" customWidth="1"/>
    <col min="10247" max="10248" width="9.7109375" style="39" customWidth="1"/>
    <col min="10249" max="10249" width="10.28515625" style="39" customWidth="1"/>
    <col min="10250" max="10252" width="9.7109375" style="39" customWidth="1"/>
    <col min="10253" max="10253" width="10.28515625" style="39" customWidth="1"/>
    <col min="10254" max="10255" width="9.7109375" style="39" customWidth="1"/>
    <col min="10256" max="10256" width="10" style="39" customWidth="1"/>
    <col min="10257" max="10301" width="9.7109375" style="39" customWidth="1"/>
    <col min="10302" max="10302" width="10.28515625" style="39" customWidth="1"/>
    <col min="10303" max="10303" width="9.7109375" style="39" customWidth="1"/>
    <col min="10304" max="10329" width="10.7109375" style="39" customWidth="1"/>
    <col min="10330" max="10496" width="9.140625" style="39"/>
    <col min="10497" max="10498" width="0" style="39" hidden="1" customWidth="1"/>
    <col min="10499" max="10499" width="4.140625" style="39" customWidth="1"/>
    <col min="10500" max="10500" width="40.7109375" style="39" customWidth="1"/>
    <col min="10501" max="10501" width="6.7109375" style="39" customWidth="1"/>
    <col min="10502" max="10502" width="10" style="39" customWidth="1"/>
    <col min="10503" max="10504" width="9.7109375" style="39" customWidth="1"/>
    <col min="10505" max="10505" width="10.28515625" style="39" customWidth="1"/>
    <col min="10506" max="10508" width="9.7109375" style="39" customWidth="1"/>
    <col min="10509" max="10509" width="10.28515625" style="39" customWidth="1"/>
    <col min="10510" max="10511" width="9.7109375" style="39" customWidth="1"/>
    <col min="10512" max="10512" width="10" style="39" customWidth="1"/>
    <col min="10513" max="10557" width="9.7109375" style="39" customWidth="1"/>
    <col min="10558" max="10558" width="10.28515625" style="39" customWidth="1"/>
    <col min="10559" max="10559" width="9.7109375" style="39" customWidth="1"/>
    <col min="10560" max="10585" width="10.7109375" style="39" customWidth="1"/>
    <col min="10586" max="10752" width="9.140625" style="39"/>
    <col min="10753" max="10754" width="0" style="39" hidden="1" customWidth="1"/>
    <col min="10755" max="10755" width="4.140625" style="39" customWidth="1"/>
    <col min="10756" max="10756" width="40.7109375" style="39" customWidth="1"/>
    <col min="10757" max="10757" width="6.7109375" style="39" customWidth="1"/>
    <col min="10758" max="10758" width="10" style="39" customWidth="1"/>
    <col min="10759" max="10760" width="9.7109375" style="39" customWidth="1"/>
    <col min="10761" max="10761" width="10.28515625" style="39" customWidth="1"/>
    <col min="10762" max="10764" width="9.7109375" style="39" customWidth="1"/>
    <col min="10765" max="10765" width="10.28515625" style="39" customWidth="1"/>
    <col min="10766" max="10767" width="9.7109375" style="39" customWidth="1"/>
    <col min="10768" max="10768" width="10" style="39" customWidth="1"/>
    <col min="10769" max="10813" width="9.7109375" style="39" customWidth="1"/>
    <col min="10814" max="10814" width="10.28515625" style="39" customWidth="1"/>
    <col min="10815" max="10815" width="9.7109375" style="39" customWidth="1"/>
    <col min="10816" max="10841" width="10.7109375" style="39" customWidth="1"/>
    <col min="10842" max="11008" width="9.140625" style="39"/>
    <col min="11009" max="11010" width="0" style="39" hidden="1" customWidth="1"/>
    <col min="11011" max="11011" width="4.140625" style="39" customWidth="1"/>
    <col min="11012" max="11012" width="40.7109375" style="39" customWidth="1"/>
    <col min="11013" max="11013" width="6.7109375" style="39" customWidth="1"/>
    <col min="11014" max="11014" width="10" style="39" customWidth="1"/>
    <col min="11015" max="11016" width="9.7109375" style="39" customWidth="1"/>
    <col min="11017" max="11017" width="10.28515625" style="39" customWidth="1"/>
    <col min="11018" max="11020" width="9.7109375" style="39" customWidth="1"/>
    <col min="11021" max="11021" width="10.28515625" style="39" customWidth="1"/>
    <col min="11022" max="11023" width="9.7109375" style="39" customWidth="1"/>
    <col min="11024" max="11024" width="10" style="39" customWidth="1"/>
    <col min="11025" max="11069" width="9.7109375" style="39" customWidth="1"/>
    <col min="11070" max="11070" width="10.28515625" style="39" customWidth="1"/>
    <col min="11071" max="11071" width="9.7109375" style="39" customWidth="1"/>
    <col min="11072" max="11097" width="10.7109375" style="39" customWidth="1"/>
    <col min="11098" max="11264" width="9.140625" style="39"/>
    <col min="11265" max="11266" width="0" style="39" hidden="1" customWidth="1"/>
    <col min="11267" max="11267" width="4.140625" style="39" customWidth="1"/>
    <col min="11268" max="11268" width="40.7109375" style="39" customWidth="1"/>
    <col min="11269" max="11269" width="6.7109375" style="39" customWidth="1"/>
    <col min="11270" max="11270" width="10" style="39" customWidth="1"/>
    <col min="11271" max="11272" width="9.7109375" style="39" customWidth="1"/>
    <col min="11273" max="11273" width="10.28515625" style="39" customWidth="1"/>
    <col min="11274" max="11276" width="9.7109375" style="39" customWidth="1"/>
    <col min="11277" max="11277" width="10.28515625" style="39" customWidth="1"/>
    <col min="11278" max="11279" width="9.7109375" style="39" customWidth="1"/>
    <col min="11280" max="11280" width="10" style="39" customWidth="1"/>
    <col min="11281" max="11325" width="9.7109375" style="39" customWidth="1"/>
    <col min="11326" max="11326" width="10.28515625" style="39" customWidth="1"/>
    <col min="11327" max="11327" width="9.7109375" style="39" customWidth="1"/>
    <col min="11328" max="11353" width="10.7109375" style="39" customWidth="1"/>
    <col min="11354" max="11520" width="9.140625" style="39"/>
    <col min="11521" max="11522" width="0" style="39" hidden="1" customWidth="1"/>
    <col min="11523" max="11523" width="4.140625" style="39" customWidth="1"/>
    <col min="11524" max="11524" width="40.7109375" style="39" customWidth="1"/>
    <col min="11525" max="11525" width="6.7109375" style="39" customWidth="1"/>
    <col min="11526" max="11526" width="10" style="39" customWidth="1"/>
    <col min="11527" max="11528" width="9.7109375" style="39" customWidth="1"/>
    <col min="11529" max="11529" width="10.28515625" style="39" customWidth="1"/>
    <col min="11530" max="11532" width="9.7109375" style="39" customWidth="1"/>
    <col min="11533" max="11533" width="10.28515625" style="39" customWidth="1"/>
    <col min="11534" max="11535" width="9.7109375" style="39" customWidth="1"/>
    <col min="11536" max="11536" width="10" style="39" customWidth="1"/>
    <col min="11537" max="11581" width="9.7109375" style="39" customWidth="1"/>
    <col min="11582" max="11582" width="10.28515625" style="39" customWidth="1"/>
    <col min="11583" max="11583" width="9.7109375" style="39" customWidth="1"/>
    <col min="11584" max="11609" width="10.7109375" style="39" customWidth="1"/>
    <col min="11610" max="11776" width="9.140625" style="39"/>
    <col min="11777" max="11778" width="0" style="39" hidden="1" customWidth="1"/>
    <col min="11779" max="11779" width="4.140625" style="39" customWidth="1"/>
    <col min="11780" max="11780" width="40.7109375" style="39" customWidth="1"/>
    <col min="11781" max="11781" width="6.7109375" style="39" customWidth="1"/>
    <col min="11782" max="11782" width="10" style="39" customWidth="1"/>
    <col min="11783" max="11784" width="9.7109375" style="39" customWidth="1"/>
    <col min="11785" max="11785" width="10.28515625" style="39" customWidth="1"/>
    <col min="11786" max="11788" width="9.7109375" style="39" customWidth="1"/>
    <col min="11789" max="11789" width="10.28515625" style="39" customWidth="1"/>
    <col min="11790" max="11791" width="9.7109375" style="39" customWidth="1"/>
    <col min="11792" max="11792" width="10" style="39" customWidth="1"/>
    <col min="11793" max="11837" width="9.7109375" style="39" customWidth="1"/>
    <col min="11838" max="11838" width="10.28515625" style="39" customWidth="1"/>
    <col min="11839" max="11839" width="9.7109375" style="39" customWidth="1"/>
    <col min="11840" max="11865" width="10.7109375" style="39" customWidth="1"/>
    <col min="11866" max="12032" width="9.140625" style="39"/>
    <col min="12033" max="12034" width="0" style="39" hidden="1" customWidth="1"/>
    <col min="12035" max="12035" width="4.140625" style="39" customWidth="1"/>
    <col min="12036" max="12036" width="40.7109375" style="39" customWidth="1"/>
    <col min="12037" max="12037" width="6.7109375" style="39" customWidth="1"/>
    <col min="12038" max="12038" width="10" style="39" customWidth="1"/>
    <col min="12039" max="12040" width="9.7109375" style="39" customWidth="1"/>
    <col min="12041" max="12041" width="10.28515625" style="39" customWidth="1"/>
    <col min="12042" max="12044" width="9.7109375" style="39" customWidth="1"/>
    <col min="12045" max="12045" width="10.28515625" style="39" customWidth="1"/>
    <col min="12046" max="12047" width="9.7109375" style="39" customWidth="1"/>
    <col min="12048" max="12048" width="10" style="39" customWidth="1"/>
    <col min="12049" max="12093" width="9.7109375" style="39" customWidth="1"/>
    <col min="12094" max="12094" width="10.28515625" style="39" customWidth="1"/>
    <col min="12095" max="12095" width="9.7109375" style="39" customWidth="1"/>
    <col min="12096" max="12121" width="10.7109375" style="39" customWidth="1"/>
    <col min="12122" max="12288" width="9.140625" style="39"/>
    <col min="12289" max="12290" width="0" style="39" hidden="1" customWidth="1"/>
    <col min="12291" max="12291" width="4.140625" style="39" customWidth="1"/>
    <col min="12292" max="12292" width="40.7109375" style="39" customWidth="1"/>
    <col min="12293" max="12293" width="6.7109375" style="39" customWidth="1"/>
    <col min="12294" max="12294" width="10" style="39" customWidth="1"/>
    <col min="12295" max="12296" width="9.7109375" style="39" customWidth="1"/>
    <col min="12297" max="12297" width="10.28515625" style="39" customWidth="1"/>
    <col min="12298" max="12300" width="9.7109375" style="39" customWidth="1"/>
    <col min="12301" max="12301" width="10.28515625" style="39" customWidth="1"/>
    <col min="12302" max="12303" width="9.7109375" style="39" customWidth="1"/>
    <col min="12304" max="12304" width="10" style="39" customWidth="1"/>
    <col min="12305" max="12349" width="9.7109375" style="39" customWidth="1"/>
    <col min="12350" max="12350" width="10.28515625" style="39" customWidth="1"/>
    <col min="12351" max="12351" width="9.7109375" style="39" customWidth="1"/>
    <col min="12352" max="12377" width="10.7109375" style="39" customWidth="1"/>
    <col min="12378" max="12544" width="9.140625" style="39"/>
    <col min="12545" max="12546" width="0" style="39" hidden="1" customWidth="1"/>
    <col min="12547" max="12547" width="4.140625" style="39" customWidth="1"/>
    <col min="12548" max="12548" width="40.7109375" style="39" customWidth="1"/>
    <col min="12549" max="12549" width="6.7109375" style="39" customWidth="1"/>
    <col min="12550" max="12550" width="10" style="39" customWidth="1"/>
    <col min="12551" max="12552" width="9.7109375" style="39" customWidth="1"/>
    <col min="12553" max="12553" width="10.28515625" style="39" customWidth="1"/>
    <col min="12554" max="12556" width="9.7109375" style="39" customWidth="1"/>
    <col min="12557" max="12557" width="10.28515625" style="39" customWidth="1"/>
    <col min="12558" max="12559" width="9.7109375" style="39" customWidth="1"/>
    <col min="12560" max="12560" width="10" style="39" customWidth="1"/>
    <col min="12561" max="12605" width="9.7109375" style="39" customWidth="1"/>
    <col min="12606" max="12606" width="10.28515625" style="39" customWidth="1"/>
    <col min="12607" max="12607" width="9.7109375" style="39" customWidth="1"/>
    <col min="12608" max="12633" width="10.7109375" style="39" customWidth="1"/>
    <col min="12634" max="12800" width="9.140625" style="39"/>
    <col min="12801" max="12802" width="0" style="39" hidden="1" customWidth="1"/>
    <col min="12803" max="12803" width="4.140625" style="39" customWidth="1"/>
    <col min="12804" max="12804" width="40.7109375" style="39" customWidth="1"/>
    <col min="12805" max="12805" width="6.7109375" style="39" customWidth="1"/>
    <col min="12806" max="12806" width="10" style="39" customWidth="1"/>
    <col min="12807" max="12808" width="9.7109375" style="39" customWidth="1"/>
    <col min="12809" max="12809" width="10.28515625" style="39" customWidth="1"/>
    <col min="12810" max="12812" width="9.7109375" style="39" customWidth="1"/>
    <col min="12813" max="12813" width="10.28515625" style="39" customWidth="1"/>
    <col min="12814" max="12815" width="9.7109375" style="39" customWidth="1"/>
    <col min="12816" max="12816" width="10" style="39" customWidth="1"/>
    <col min="12817" max="12861" width="9.7109375" style="39" customWidth="1"/>
    <col min="12862" max="12862" width="10.28515625" style="39" customWidth="1"/>
    <col min="12863" max="12863" width="9.7109375" style="39" customWidth="1"/>
    <col min="12864" max="12889" width="10.7109375" style="39" customWidth="1"/>
    <col min="12890" max="13056" width="9.140625" style="39"/>
    <col min="13057" max="13058" width="0" style="39" hidden="1" customWidth="1"/>
    <col min="13059" max="13059" width="4.140625" style="39" customWidth="1"/>
    <col min="13060" max="13060" width="40.7109375" style="39" customWidth="1"/>
    <col min="13061" max="13061" width="6.7109375" style="39" customWidth="1"/>
    <col min="13062" max="13062" width="10" style="39" customWidth="1"/>
    <col min="13063" max="13064" width="9.7109375" style="39" customWidth="1"/>
    <col min="13065" max="13065" width="10.28515625" style="39" customWidth="1"/>
    <col min="13066" max="13068" width="9.7109375" style="39" customWidth="1"/>
    <col min="13069" max="13069" width="10.28515625" style="39" customWidth="1"/>
    <col min="13070" max="13071" width="9.7109375" style="39" customWidth="1"/>
    <col min="13072" max="13072" width="10" style="39" customWidth="1"/>
    <col min="13073" max="13117" width="9.7109375" style="39" customWidth="1"/>
    <col min="13118" max="13118" width="10.28515625" style="39" customWidth="1"/>
    <col min="13119" max="13119" width="9.7109375" style="39" customWidth="1"/>
    <col min="13120" max="13145" width="10.7109375" style="39" customWidth="1"/>
    <col min="13146" max="13312" width="9.140625" style="39"/>
    <col min="13313" max="13314" width="0" style="39" hidden="1" customWidth="1"/>
    <col min="13315" max="13315" width="4.140625" style="39" customWidth="1"/>
    <col min="13316" max="13316" width="40.7109375" style="39" customWidth="1"/>
    <col min="13317" max="13317" width="6.7109375" style="39" customWidth="1"/>
    <col min="13318" max="13318" width="10" style="39" customWidth="1"/>
    <col min="13319" max="13320" width="9.7109375" style="39" customWidth="1"/>
    <col min="13321" max="13321" width="10.28515625" style="39" customWidth="1"/>
    <col min="13322" max="13324" width="9.7109375" style="39" customWidth="1"/>
    <col min="13325" max="13325" width="10.28515625" style="39" customWidth="1"/>
    <col min="13326" max="13327" width="9.7109375" style="39" customWidth="1"/>
    <col min="13328" max="13328" width="10" style="39" customWidth="1"/>
    <col min="13329" max="13373" width="9.7109375" style="39" customWidth="1"/>
    <col min="13374" max="13374" width="10.28515625" style="39" customWidth="1"/>
    <col min="13375" max="13375" width="9.7109375" style="39" customWidth="1"/>
    <col min="13376" max="13401" width="10.7109375" style="39" customWidth="1"/>
    <col min="13402" max="13568" width="9.140625" style="39"/>
    <col min="13569" max="13570" width="0" style="39" hidden="1" customWidth="1"/>
    <col min="13571" max="13571" width="4.140625" style="39" customWidth="1"/>
    <col min="13572" max="13572" width="40.7109375" style="39" customWidth="1"/>
    <col min="13573" max="13573" width="6.7109375" style="39" customWidth="1"/>
    <col min="13574" max="13574" width="10" style="39" customWidth="1"/>
    <col min="13575" max="13576" width="9.7109375" style="39" customWidth="1"/>
    <col min="13577" max="13577" width="10.28515625" style="39" customWidth="1"/>
    <col min="13578" max="13580" width="9.7109375" style="39" customWidth="1"/>
    <col min="13581" max="13581" width="10.28515625" style="39" customWidth="1"/>
    <col min="13582" max="13583" width="9.7109375" style="39" customWidth="1"/>
    <col min="13584" max="13584" width="10" style="39" customWidth="1"/>
    <col min="13585" max="13629" width="9.7109375" style="39" customWidth="1"/>
    <col min="13630" max="13630" width="10.28515625" style="39" customWidth="1"/>
    <col min="13631" max="13631" width="9.7109375" style="39" customWidth="1"/>
    <col min="13632" max="13657" width="10.7109375" style="39" customWidth="1"/>
    <col min="13658" max="13824" width="9.140625" style="39"/>
    <col min="13825" max="13826" width="0" style="39" hidden="1" customWidth="1"/>
    <col min="13827" max="13827" width="4.140625" style="39" customWidth="1"/>
    <col min="13828" max="13828" width="40.7109375" style="39" customWidth="1"/>
    <col min="13829" max="13829" width="6.7109375" style="39" customWidth="1"/>
    <col min="13830" max="13830" width="10" style="39" customWidth="1"/>
    <col min="13831" max="13832" width="9.7109375" style="39" customWidth="1"/>
    <col min="13833" max="13833" width="10.28515625" style="39" customWidth="1"/>
    <col min="13834" max="13836" width="9.7109375" style="39" customWidth="1"/>
    <col min="13837" max="13837" width="10.28515625" style="39" customWidth="1"/>
    <col min="13838" max="13839" width="9.7109375" style="39" customWidth="1"/>
    <col min="13840" max="13840" width="10" style="39" customWidth="1"/>
    <col min="13841" max="13885" width="9.7109375" style="39" customWidth="1"/>
    <col min="13886" max="13886" width="10.28515625" style="39" customWidth="1"/>
    <col min="13887" max="13887" width="9.7109375" style="39" customWidth="1"/>
    <col min="13888" max="13913" width="10.7109375" style="39" customWidth="1"/>
    <col min="13914" max="14080" width="9.140625" style="39"/>
    <col min="14081" max="14082" width="0" style="39" hidden="1" customWidth="1"/>
    <col min="14083" max="14083" width="4.140625" style="39" customWidth="1"/>
    <col min="14084" max="14084" width="40.7109375" style="39" customWidth="1"/>
    <col min="14085" max="14085" width="6.7109375" style="39" customWidth="1"/>
    <col min="14086" max="14086" width="10" style="39" customWidth="1"/>
    <col min="14087" max="14088" width="9.7109375" style="39" customWidth="1"/>
    <col min="14089" max="14089" width="10.28515625" style="39" customWidth="1"/>
    <col min="14090" max="14092" width="9.7109375" style="39" customWidth="1"/>
    <col min="14093" max="14093" width="10.28515625" style="39" customWidth="1"/>
    <col min="14094" max="14095" width="9.7109375" style="39" customWidth="1"/>
    <col min="14096" max="14096" width="10" style="39" customWidth="1"/>
    <col min="14097" max="14141" width="9.7109375" style="39" customWidth="1"/>
    <col min="14142" max="14142" width="10.28515625" style="39" customWidth="1"/>
    <col min="14143" max="14143" width="9.7109375" style="39" customWidth="1"/>
    <col min="14144" max="14169" width="10.7109375" style="39" customWidth="1"/>
    <col min="14170" max="14336" width="9.140625" style="39"/>
    <col min="14337" max="14338" width="0" style="39" hidden="1" customWidth="1"/>
    <col min="14339" max="14339" width="4.140625" style="39" customWidth="1"/>
    <col min="14340" max="14340" width="40.7109375" style="39" customWidth="1"/>
    <col min="14341" max="14341" width="6.7109375" style="39" customWidth="1"/>
    <col min="14342" max="14342" width="10" style="39" customWidth="1"/>
    <col min="14343" max="14344" width="9.7109375" style="39" customWidth="1"/>
    <col min="14345" max="14345" width="10.28515625" style="39" customWidth="1"/>
    <col min="14346" max="14348" width="9.7109375" style="39" customWidth="1"/>
    <col min="14349" max="14349" width="10.28515625" style="39" customWidth="1"/>
    <col min="14350" max="14351" width="9.7109375" style="39" customWidth="1"/>
    <col min="14352" max="14352" width="10" style="39" customWidth="1"/>
    <col min="14353" max="14397" width="9.7109375" style="39" customWidth="1"/>
    <col min="14398" max="14398" width="10.28515625" style="39" customWidth="1"/>
    <col min="14399" max="14399" width="9.7109375" style="39" customWidth="1"/>
    <col min="14400" max="14425" width="10.7109375" style="39" customWidth="1"/>
    <col min="14426" max="14592" width="9.140625" style="39"/>
    <col min="14593" max="14594" width="0" style="39" hidden="1" customWidth="1"/>
    <col min="14595" max="14595" width="4.140625" style="39" customWidth="1"/>
    <col min="14596" max="14596" width="40.7109375" style="39" customWidth="1"/>
    <col min="14597" max="14597" width="6.7109375" style="39" customWidth="1"/>
    <col min="14598" max="14598" width="10" style="39" customWidth="1"/>
    <col min="14599" max="14600" width="9.7109375" style="39" customWidth="1"/>
    <col min="14601" max="14601" width="10.28515625" style="39" customWidth="1"/>
    <col min="14602" max="14604" width="9.7109375" style="39" customWidth="1"/>
    <col min="14605" max="14605" width="10.28515625" style="39" customWidth="1"/>
    <col min="14606" max="14607" width="9.7109375" style="39" customWidth="1"/>
    <col min="14608" max="14608" width="10" style="39" customWidth="1"/>
    <col min="14609" max="14653" width="9.7109375" style="39" customWidth="1"/>
    <col min="14654" max="14654" width="10.28515625" style="39" customWidth="1"/>
    <col min="14655" max="14655" width="9.7109375" style="39" customWidth="1"/>
    <col min="14656" max="14681" width="10.7109375" style="39" customWidth="1"/>
    <col min="14682" max="14848" width="9.140625" style="39"/>
    <col min="14849" max="14850" width="0" style="39" hidden="1" customWidth="1"/>
    <col min="14851" max="14851" width="4.140625" style="39" customWidth="1"/>
    <col min="14852" max="14852" width="40.7109375" style="39" customWidth="1"/>
    <col min="14853" max="14853" width="6.7109375" style="39" customWidth="1"/>
    <col min="14854" max="14854" width="10" style="39" customWidth="1"/>
    <col min="14855" max="14856" width="9.7109375" style="39" customWidth="1"/>
    <col min="14857" max="14857" width="10.28515625" style="39" customWidth="1"/>
    <col min="14858" max="14860" width="9.7109375" style="39" customWidth="1"/>
    <col min="14861" max="14861" width="10.28515625" style="39" customWidth="1"/>
    <col min="14862" max="14863" width="9.7109375" style="39" customWidth="1"/>
    <col min="14864" max="14864" width="10" style="39" customWidth="1"/>
    <col min="14865" max="14909" width="9.7109375" style="39" customWidth="1"/>
    <col min="14910" max="14910" width="10.28515625" style="39" customWidth="1"/>
    <col min="14911" max="14911" width="9.7109375" style="39" customWidth="1"/>
    <col min="14912" max="14937" width="10.7109375" style="39" customWidth="1"/>
    <col min="14938" max="15104" width="9.140625" style="39"/>
    <col min="15105" max="15106" width="0" style="39" hidden="1" customWidth="1"/>
    <col min="15107" max="15107" width="4.140625" style="39" customWidth="1"/>
    <col min="15108" max="15108" width="40.7109375" style="39" customWidth="1"/>
    <col min="15109" max="15109" width="6.7109375" style="39" customWidth="1"/>
    <col min="15110" max="15110" width="10" style="39" customWidth="1"/>
    <col min="15111" max="15112" width="9.7109375" style="39" customWidth="1"/>
    <col min="15113" max="15113" width="10.28515625" style="39" customWidth="1"/>
    <col min="15114" max="15116" width="9.7109375" style="39" customWidth="1"/>
    <col min="15117" max="15117" width="10.28515625" style="39" customWidth="1"/>
    <col min="15118" max="15119" width="9.7109375" style="39" customWidth="1"/>
    <col min="15120" max="15120" width="10" style="39" customWidth="1"/>
    <col min="15121" max="15165" width="9.7109375" style="39" customWidth="1"/>
    <col min="15166" max="15166" width="10.28515625" style="39" customWidth="1"/>
    <col min="15167" max="15167" width="9.7109375" style="39" customWidth="1"/>
    <col min="15168" max="15193" width="10.7109375" style="39" customWidth="1"/>
    <col min="15194" max="15360" width="9.140625" style="39"/>
    <col min="15361" max="15362" width="0" style="39" hidden="1" customWidth="1"/>
    <col min="15363" max="15363" width="4.140625" style="39" customWidth="1"/>
    <col min="15364" max="15364" width="40.7109375" style="39" customWidth="1"/>
    <col min="15365" max="15365" width="6.7109375" style="39" customWidth="1"/>
    <col min="15366" max="15366" width="10" style="39" customWidth="1"/>
    <col min="15367" max="15368" width="9.7109375" style="39" customWidth="1"/>
    <col min="15369" max="15369" width="10.28515625" style="39" customWidth="1"/>
    <col min="15370" max="15372" width="9.7109375" style="39" customWidth="1"/>
    <col min="15373" max="15373" width="10.28515625" style="39" customWidth="1"/>
    <col min="15374" max="15375" width="9.7109375" style="39" customWidth="1"/>
    <col min="15376" max="15376" width="10" style="39" customWidth="1"/>
    <col min="15377" max="15421" width="9.7109375" style="39" customWidth="1"/>
    <col min="15422" max="15422" width="10.28515625" style="39" customWidth="1"/>
    <col min="15423" max="15423" width="9.7109375" style="39" customWidth="1"/>
    <col min="15424" max="15449" width="10.7109375" style="39" customWidth="1"/>
    <col min="15450" max="15616" width="9.140625" style="39"/>
    <col min="15617" max="15618" width="0" style="39" hidden="1" customWidth="1"/>
    <col min="15619" max="15619" width="4.140625" style="39" customWidth="1"/>
    <col min="15620" max="15620" width="40.7109375" style="39" customWidth="1"/>
    <col min="15621" max="15621" width="6.7109375" style="39" customWidth="1"/>
    <col min="15622" max="15622" width="10" style="39" customWidth="1"/>
    <col min="15623" max="15624" width="9.7109375" style="39" customWidth="1"/>
    <col min="15625" max="15625" width="10.28515625" style="39" customWidth="1"/>
    <col min="15626" max="15628" width="9.7109375" style="39" customWidth="1"/>
    <col min="15629" max="15629" width="10.28515625" style="39" customWidth="1"/>
    <col min="15630" max="15631" width="9.7109375" style="39" customWidth="1"/>
    <col min="15632" max="15632" width="10" style="39" customWidth="1"/>
    <col min="15633" max="15677" width="9.7109375" style="39" customWidth="1"/>
    <col min="15678" max="15678" width="10.28515625" style="39" customWidth="1"/>
    <col min="15679" max="15679" width="9.7109375" style="39" customWidth="1"/>
    <col min="15680" max="15705" width="10.7109375" style="39" customWidth="1"/>
    <col min="15706" max="15872" width="9.140625" style="39"/>
    <col min="15873" max="15874" width="0" style="39" hidden="1" customWidth="1"/>
    <col min="15875" max="15875" width="4.140625" style="39" customWidth="1"/>
    <col min="15876" max="15876" width="40.7109375" style="39" customWidth="1"/>
    <col min="15877" max="15877" width="6.7109375" style="39" customWidth="1"/>
    <col min="15878" max="15878" width="10" style="39" customWidth="1"/>
    <col min="15879" max="15880" width="9.7109375" style="39" customWidth="1"/>
    <col min="15881" max="15881" width="10.28515625" style="39" customWidth="1"/>
    <col min="15882" max="15884" width="9.7109375" style="39" customWidth="1"/>
    <col min="15885" max="15885" width="10.28515625" style="39" customWidth="1"/>
    <col min="15886" max="15887" width="9.7109375" style="39" customWidth="1"/>
    <col min="15888" max="15888" width="10" style="39" customWidth="1"/>
    <col min="15889" max="15933" width="9.7109375" style="39" customWidth="1"/>
    <col min="15934" max="15934" width="10.28515625" style="39" customWidth="1"/>
    <col min="15935" max="15935" width="9.7109375" style="39" customWidth="1"/>
    <col min="15936" max="15961" width="10.7109375" style="39" customWidth="1"/>
    <col min="15962" max="16128" width="9.140625" style="39"/>
    <col min="16129" max="16130" width="0" style="39" hidden="1" customWidth="1"/>
    <col min="16131" max="16131" width="4.140625" style="39" customWidth="1"/>
    <col min="16132" max="16132" width="40.7109375" style="39" customWidth="1"/>
    <col min="16133" max="16133" width="6.7109375" style="39" customWidth="1"/>
    <col min="16134" max="16134" width="10" style="39" customWidth="1"/>
    <col min="16135" max="16136" width="9.7109375" style="39" customWidth="1"/>
    <col min="16137" max="16137" width="10.28515625" style="39" customWidth="1"/>
    <col min="16138" max="16140" width="9.7109375" style="39" customWidth="1"/>
    <col min="16141" max="16141" width="10.28515625" style="39" customWidth="1"/>
    <col min="16142" max="16143" width="9.7109375" style="39" customWidth="1"/>
    <col min="16144" max="16144" width="10" style="39" customWidth="1"/>
    <col min="16145" max="16189" width="9.7109375" style="39" customWidth="1"/>
    <col min="16190" max="16190" width="10.28515625" style="39" customWidth="1"/>
    <col min="16191" max="16191" width="9.7109375" style="39" customWidth="1"/>
    <col min="16192" max="16217" width="10.7109375" style="39" customWidth="1"/>
    <col min="16218" max="16384" width="9.140625" style="39"/>
  </cols>
  <sheetData>
    <row r="1" spans="1:89" hidden="1" x14ac:dyDescent="0.15"/>
    <row r="2" spans="1:89" hidden="1" x14ac:dyDescent="0.15"/>
    <row r="3" spans="1:89" hidden="1" x14ac:dyDescent="0.15">
      <c r="A3" s="40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</row>
    <row r="4" spans="1:89" hidden="1" x14ac:dyDescent="0.15">
      <c r="A4" s="42"/>
    </row>
    <row r="5" spans="1:89" hidden="1" x14ac:dyDescent="0.15">
      <c r="A5" s="42"/>
      <c r="H5" s="43"/>
      <c r="I5" s="43"/>
      <c r="J5" s="43"/>
      <c r="K5" s="43"/>
      <c r="L5" s="43"/>
      <c r="O5" s="43"/>
      <c r="P5" s="43"/>
      <c r="Q5" s="43"/>
      <c r="R5" s="43"/>
      <c r="S5" s="43"/>
      <c r="V5" s="43"/>
      <c r="W5" s="43"/>
      <c r="X5" s="43"/>
      <c r="Y5" s="43"/>
      <c r="Z5" s="43"/>
      <c r="AC5" s="43"/>
      <c r="AD5" s="43"/>
      <c r="AE5" s="43"/>
      <c r="AF5" s="43"/>
      <c r="AG5" s="43"/>
      <c r="AJ5" s="43"/>
      <c r="AK5" s="43"/>
      <c r="AL5" s="43"/>
      <c r="AM5" s="43"/>
      <c r="AN5" s="43"/>
      <c r="AQ5" s="43"/>
      <c r="AR5" s="43"/>
      <c r="AS5" s="43"/>
      <c r="AT5" s="43"/>
      <c r="AU5" s="43"/>
      <c r="AX5" s="43"/>
      <c r="AY5" s="43"/>
      <c r="AZ5" s="43"/>
      <c r="BA5" s="43"/>
      <c r="BB5" s="43"/>
      <c r="BE5" s="43"/>
      <c r="BF5" s="43"/>
      <c r="BG5" s="43"/>
      <c r="BH5" s="43"/>
      <c r="BI5" s="43"/>
      <c r="BL5" s="43"/>
      <c r="BM5" s="43"/>
      <c r="BN5" s="43"/>
      <c r="BO5" s="43"/>
      <c r="BP5" s="43"/>
      <c r="BS5" s="43"/>
      <c r="BT5" s="43"/>
      <c r="BU5" s="43"/>
      <c r="BV5" s="43"/>
      <c r="BW5" s="43"/>
      <c r="BZ5" s="43"/>
      <c r="CA5" s="43"/>
      <c r="CB5" s="43"/>
      <c r="CC5" s="43"/>
      <c r="CD5" s="43"/>
      <c r="CG5" s="43"/>
      <c r="CH5" s="43"/>
      <c r="CI5" s="43"/>
      <c r="CJ5" s="43"/>
      <c r="CK5" s="43"/>
    </row>
    <row r="6" spans="1:89" hidden="1" x14ac:dyDescent="0.15">
      <c r="A6" s="42"/>
      <c r="H6" s="43"/>
      <c r="I6" s="43"/>
      <c r="J6" s="43"/>
      <c r="K6" s="43"/>
      <c r="L6" s="43"/>
      <c r="O6" s="43"/>
      <c r="P6" s="43"/>
      <c r="Q6" s="43"/>
      <c r="R6" s="43"/>
      <c r="S6" s="43"/>
      <c r="V6" s="43"/>
      <c r="W6" s="43"/>
      <c r="X6" s="43"/>
      <c r="Y6" s="43"/>
      <c r="Z6" s="43"/>
      <c r="AC6" s="43"/>
      <c r="AD6" s="43"/>
      <c r="AE6" s="43"/>
      <c r="AF6" s="43"/>
      <c r="AG6" s="43"/>
      <c r="AJ6" s="43"/>
      <c r="AK6" s="43"/>
      <c r="AL6" s="43"/>
      <c r="AM6" s="43"/>
      <c r="AN6" s="43"/>
      <c r="AQ6" s="43"/>
      <c r="AR6" s="43"/>
      <c r="AS6" s="43"/>
      <c r="AT6" s="43"/>
      <c r="AU6" s="43"/>
      <c r="AX6" s="43"/>
      <c r="AY6" s="43"/>
      <c r="AZ6" s="43"/>
      <c r="BA6" s="43"/>
      <c r="BB6" s="43"/>
      <c r="BE6" s="43"/>
      <c r="BF6" s="43"/>
      <c r="BG6" s="43"/>
      <c r="BH6" s="43"/>
      <c r="BI6" s="43"/>
      <c r="BL6" s="43"/>
      <c r="BM6" s="43"/>
      <c r="BN6" s="43"/>
      <c r="BO6" s="43"/>
      <c r="BP6" s="43"/>
      <c r="BS6" s="43"/>
      <c r="BT6" s="43"/>
      <c r="BU6" s="43"/>
      <c r="BV6" s="43"/>
      <c r="BW6" s="43"/>
      <c r="BZ6" s="43"/>
      <c r="CA6" s="43"/>
      <c r="CB6" s="43"/>
      <c r="CC6" s="43"/>
      <c r="CD6" s="43"/>
      <c r="CG6" s="43"/>
      <c r="CH6" s="43"/>
      <c r="CI6" s="43"/>
      <c r="CJ6" s="43"/>
      <c r="CK6" s="43"/>
    </row>
    <row r="7" spans="1:89" ht="12" customHeight="1" x14ac:dyDescent="0.15">
      <c r="A7" s="42"/>
      <c r="D7" s="43"/>
      <c r="E7" s="43"/>
      <c r="F7" s="43"/>
      <c r="G7" s="43"/>
      <c r="H7" s="43"/>
      <c r="I7" s="43"/>
      <c r="J7" s="43"/>
      <c r="K7" s="43"/>
      <c r="L7" s="43"/>
      <c r="M7" s="43"/>
      <c r="O7" s="43"/>
      <c r="P7" s="43"/>
      <c r="Q7" s="43"/>
      <c r="R7" s="43"/>
      <c r="S7" s="43"/>
      <c r="V7" s="43"/>
      <c r="W7" s="43"/>
      <c r="X7" s="43"/>
      <c r="Y7" s="43"/>
      <c r="Z7" s="43"/>
      <c r="AC7" s="43"/>
      <c r="AD7" s="43"/>
      <c r="AE7" s="43"/>
      <c r="AF7" s="43"/>
      <c r="AG7" s="43"/>
      <c r="AJ7" s="43"/>
      <c r="AK7" s="43"/>
      <c r="AL7" s="43"/>
      <c r="AM7" s="43"/>
      <c r="AN7" s="43"/>
      <c r="AQ7" s="43"/>
      <c r="AR7" s="43"/>
      <c r="AS7" s="43"/>
      <c r="AT7" s="43"/>
      <c r="AU7" s="43"/>
      <c r="AX7" s="43"/>
      <c r="AY7" s="43"/>
      <c r="AZ7" s="43"/>
      <c r="BA7" s="43"/>
      <c r="BB7" s="43"/>
      <c r="BE7" s="43"/>
      <c r="BF7" s="43"/>
      <c r="BG7" s="43"/>
      <c r="BH7" s="43"/>
      <c r="BI7" s="43"/>
      <c r="BL7" s="43"/>
      <c r="BM7" s="43"/>
      <c r="BN7" s="43"/>
      <c r="BO7" s="43"/>
      <c r="BP7" s="43"/>
      <c r="BS7" s="43"/>
      <c r="BT7" s="43"/>
      <c r="BU7" s="43"/>
      <c r="BV7" s="43"/>
      <c r="BW7" s="43"/>
      <c r="BZ7" s="43"/>
      <c r="CA7" s="43"/>
      <c r="CB7" s="43"/>
      <c r="CC7" s="43"/>
      <c r="CD7" s="43"/>
      <c r="CG7" s="43"/>
      <c r="CH7" s="43"/>
      <c r="CI7" s="43"/>
      <c r="CJ7" s="43"/>
      <c r="CK7" s="43"/>
    </row>
    <row r="8" spans="1:89" ht="12" customHeight="1" x14ac:dyDescent="0.15">
      <c r="A8" s="42"/>
      <c r="D8" s="44" t="s">
        <v>67</v>
      </c>
      <c r="E8" s="45"/>
      <c r="F8" s="45"/>
      <c r="G8" s="45"/>
      <c r="H8" s="45"/>
      <c r="I8" s="45"/>
      <c r="J8" s="45"/>
      <c r="K8" s="46"/>
      <c r="L8" s="46"/>
      <c r="M8" s="46"/>
      <c r="N8" s="47"/>
      <c r="O8" s="47"/>
      <c r="P8" s="47"/>
      <c r="Q8" s="47"/>
      <c r="R8" s="47"/>
      <c r="S8" s="47"/>
    </row>
    <row r="9" spans="1:89" ht="12" customHeight="1" x14ac:dyDescent="0.15">
      <c r="D9" s="48" t="s">
        <v>68</v>
      </c>
      <c r="E9" s="49"/>
      <c r="F9" s="49"/>
      <c r="G9" s="49"/>
      <c r="H9" s="49"/>
      <c r="I9" s="49"/>
      <c r="J9" s="49"/>
      <c r="K9" s="49"/>
      <c r="L9" s="49"/>
      <c r="M9" s="49"/>
      <c r="N9" s="50"/>
      <c r="O9" s="50"/>
    </row>
    <row r="10" spans="1:89" ht="12" customHeight="1" x14ac:dyDescent="0.15">
      <c r="D10" s="51" t="str">
        <f>IF(org="","Не определено",org)</f>
        <v>ОАО "Электросервис"</v>
      </c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50"/>
    </row>
    <row r="11" spans="1:89" ht="12" customHeight="1" x14ac:dyDescent="0.15">
      <c r="D11" s="278"/>
      <c r="E11" s="278"/>
      <c r="F11" s="278"/>
      <c r="G11" s="278"/>
      <c r="H11" s="278"/>
      <c r="I11" s="278"/>
      <c r="J11" s="278"/>
      <c r="K11" s="278"/>
      <c r="L11" s="52"/>
      <c r="M11" s="52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53" t="s">
        <v>69</v>
      </c>
    </row>
    <row r="12" spans="1:89" ht="48" customHeight="1" x14ac:dyDescent="0.15">
      <c r="C12" s="43"/>
      <c r="D12" s="276" t="s">
        <v>14</v>
      </c>
      <c r="E12" s="276" t="s">
        <v>15</v>
      </c>
      <c r="F12" s="276" t="s">
        <v>70</v>
      </c>
      <c r="G12" s="276"/>
      <c r="H12" s="276"/>
      <c r="I12" s="276"/>
      <c r="J12" s="276"/>
      <c r="K12" s="276"/>
      <c r="L12" s="279"/>
      <c r="M12" s="280" t="s">
        <v>71</v>
      </c>
      <c r="N12" s="276"/>
      <c r="O12" s="276"/>
      <c r="P12" s="276"/>
      <c r="Q12" s="276"/>
      <c r="R12" s="276"/>
      <c r="S12" s="281"/>
      <c r="T12" s="275" t="s">
        <v>72</v>
      </c>
      <c r="U12" s="276"/>
      <c r="V12" s="276"/>
      <c r="W12" s="276"/>
      <c r="X12" s="276"/>
      <c r="Y12" s="276"/>
      <c r="Z12" s="277"/>
      <c r="AA12" s="289" t="s">
        <v>73</v>
      </c>
      <c r="AB12" s="276"/>
      <c r="AC12" s="276"/>
      <c r="AD12" s="276"/>
      <c r="AE12" s="276"/>
      <c r="AF12" s="276"/>
      <c r="AG12" s="291"/>
      <c r="AH12" s="292" t="s">
        <v>74</v>
      </c>
      <c r="AI12" s="276"/>
      <c r="AJ12" s="276"/>
      <c r="AK12" s="276"/>
      <c r="AL12" s="276"/>
      <c r="AM12" s="276"/>
      <c r="AN12" s="293"/>
      <c r="AO12" s="294" t="s">
        <v>75</v>
      </c>
      <c r="AP12" s="276"/>
      <c r="AQ12" s="276"/>
      <c r="AR12" s="276"/>
      <c r="AS12" s="276"/>
      <c r="AT12" s="276"/>
      <c r="AU12" s="295"/>
      <c r="AV12" s="296" t="s">
        <v>76</v>
      </c>
      <c r="AW12" s="276"/>
      <c r="AX12" s="276"/>
      <c r="AY12" s="276"/>
      <c r="AZ12" s="276"/>
      <c r="BA12" s="276"/>
      <c r="BB12" s="297"/>
      <c r="BC12" s="298" t="s">
        <v>77</v>
      </c>
      <c r="BD12" s="276"/>
      <c r="BE12" s="276"/>
      <c r="BF12" s="276"/>
      <c r="BG12" s="276"/>
      <c r="BH12" s="276"/>
      <c r="BI12" s="299"/>
      <c r="BJ12" s="300" t="s">
        <v>78</v>
      </c>
      <c r="BK12" s="276"/>
      <c r="BL12" s="276"/>
      <c r="BM12" s="276"/>
      <c r="BN12" s="276"/>
      <c r="BO12" s="276"/>
      <c r="BP12" s="301"/>
      <c r="BQ12" s="282" t="s">
        <v>79</v>
      </c>
      <c r="BR12" s="276"/>
      <c r="BS12" s="276"/>
      <c r="BT12" s="276"/>
      <c r="BU12" s="276"/>
      <c r="BV12" s="276"/>
      <c r="BW12" s="283"/>
      <c r="BX12" s="284" t="s">
        <v>80</v>
      </c>
      <c r="BY12" s="276"/>
      <c r="BZ12" s="276"/>
      <c r="CA12" s="276"/>
      <c r="CB12" s="276"/>
      <c r="CC12" s="276"/>
      <c r="CD12" s="279"/>
      <c r="CE12" s="284" t="s">
        <v>81</v>
      </c>
      <c r="CF12" s="276"/>
      <c r="CG12" s="276"/>
      <c r="CH12" s="276"/>
      <c r="CI12" s="276"/>
      <c r="CJ12" s="276"/>
      <c r="CK12" s="285"/>
    </row>
    <row r="13" spans="1:89" ht="15" customHeight="1" x14ac:dyDescent="0.15">
      <c r="C13" s="43"/>
      <c r="D13" s="276"/>
      <c r="E13" s="276"/>
      <c r="F13" s="276" t="s">
        <v>22</v>
      </c>
      <c r="G13" s="276" t="s">
        <v>23</v>
      </c>
      <c r="H13" s="276"/>
      <c r="I13" s="276"/>
      <c r="J13" s="276"/>
      <c r="K13" s="276"/>
      <c r="L13" s="279"/>
      <c r="M13" s="280" t="s">
        <v>22</v>
      </c>
      <c r="N13" s="276" t="s">
        <v>23</v>
      </c>
      <c r="O13" s="276"/>
      <c r="P13" s="276"/>
      <c r="Q13" s="276"/>
      <c r="R13" s="276"/>
      <c r="S13" s="281"/>
      <c r="T13" s="275" t="s">
        <v>22</v>
      </c>
      <c r="U13" s="276" t="s">
        <v>23</v>
      </c>
      <c r="V13" s="276"/>
      <c r="W13" s="276"/>
      <c r="X13" s="276"/>
      <c r="Y13" s="276"/>
      <c r="Z13" s="277"/>
      <c r="AA13" s="289" t="s">
        <v>22</v>
      </c>
      <c r="AB13" s="276" t="s">
        <v>23</v>
      </c>
      <c r="AC13" s="276"/>
      <c r="AD13" s="276"/>
      <c r="AE13" s="276"/>
      <c r="AF13" s="276"/>
      <c r="AG13" s="291"/>
      <c r="AH13" s="292" t="s">
        <v>22</v>
      </c>
      <c r="AI13" s="276" t="s">
        <v>23</v>
      </c>
      <c r="AJ13" s="276"/>
      <c r="AK13" s="276"/>
      <c r="AL13" s="276"/>
      <c r="AM13" s="276"/>
      <c r="AN13" s="293"/>
      <c r="AO13" s="294" t="s">
        <v>22</v>
      </c>
      <c r="AP13" s="276" t="s">
        <v>23</v>
      </c>
      <c r="AQ13" s="276"/>
      <c r="AR13" s="276"/>
      <c r="AS13" s="276"/>
      <c r="AT13" s="276"/>
      <c r="AU13" s="295"/>
      <c r="AV13" s="296" t="s">
        <v>22</v>
      </c>
      <c r="AW13" s="276" t="s">
        <v>23</v>
      </c>
      <c r="AX13" s="276"/>
      <c r="AY13" s="276"/>
      <c r="AZ13" s="276"/>
      <c r="BA13" s="276"/>
      <c r="BB13" s="297"/>
      <c r="BC13" s="298" t="s">
        <v>22</v>
      </c>
      <c r="BD13" s="276" t="s">
        <v>23</v>
      </c>
      <c r="BE13" s="276"/>
      <c r="BF13" s="276"/>
      <c r="BG13" s="276"/>
      <c r="BH13" s="276"/>
      <c r="BI13" s="299"/>
      <c r="BJ13" s="300" t="s">
        <v>22</v>
      </c>
      <c r="BK13" s="276" t="s">
        <v>23</v>
      </c>
      <c r="BL13" s="276"/>
      <c r="BM13" s="276"/>
      <c r="BN13" s="276"/>
      <c r="BO13" s="276"/>
      <c r="BP13" s="301"/>
      <c r="BQ13" s="282" t="s">
        <v>22</v>
      </c>
      <c r="BR13" s="276" t="s">
        <v>23</v>
      </c>
      <c r="BS13" s="276"/>
      <c r="BT13" s="276"/>
      <c r="BU13" s="276"/>
      <c r="BV13" s="276"/>
      <c r="BW13" s="283"/>
      <c r="BX13" s="284" t="s">
        <v>22</v>
      </c>
      <c r="BY13" s="276" t="s">
        <v>23</v>
      </c>
      <c r="BZ13" s="276"/>
      <c r="CA13" s="276"/>
      <c r="CB13" s="276"/>
      <c r="CC13" s="276"/>
      <c r="CD13" s="279"/>
      <c r="CE13" s="284" t="s">
        <v>22</v>
      </c>
      <c r="CF13" s="276" t="s">
        <v>23</v>
      </c>
      <c r="CG13" s="276"/>
      <c r="CH13" s="276"/>
      <c r="CI13" s="276"/>
      <c r="CJ13" s="276"/>
      <c r="CK13" s="285"/>
    </row>
    <row r="14" spans="1:89" ht="15" customHeight="1" x14ac:dyDescent="0.15">
      <c r="C14" s="43"/>
      <c r="D14" s="276"/>
      <c r="E14" s="276"/>
      <c r="F14" s="286"/>
      <c r="G14" s="54" t="s">
        <v>24</v>
      </c>
      <c r="H14" s="54" t="s">
        <v>25</v>
      </c>
      <c r="I14" s="54" t="s">
        <v>26</v>
      </c>
      <c r="J14" s="54" t="s">
        <v>27</v>
      </c>
      <c r="K14" s="54" t="s">
        <v>82</v>
      </c>
      <c r="L14" s="55" t="s">
        <v>83</v>
      </c>
      <c r="M14" s="287"/>
      <c r="N14" s="54" t="s">
        <v>24</v>
      </c>
      <c r="O14" s="54" t="s">
        <v>25</v>
      </c>
      <c r="P14" s="54" t="s">
        <v>26</v>
      </c>
      <c r="Q14" s="54" t="s">
        <v>27</v>
      </c>
      <c r="R14" s="54" t="s">
        <v>82</v>
      </c>
      <c r="S14" s="56" t="s">
        <v>83</v>
      </c>
      <c r="T14" s="288"/>
      <c r="U14" s="54" t="s">
        <v>24</v>
      </c>
      <c r="V14" s="54" t="s">
        <v>25</v>
      </c>
      <c r="W14" s="54" t="s">
        <v>26</v>
      </c>
      <c r="X14" s="54" t="s">
        <v>27</v>
      </c>
      <c r="Y14" s="54" t="s">
        <v>82</v>
      </c>
      <c r="Z14" s="57" t="s">
        <v>83</v>
      </c>
      <c r="AA14" s="290"/>
      <c r="AB14" s="54" t="s">
        <v>24</v>
      </c>
      <c r="AC14" s="54" t="s">
        <v>25</v>
      </c>
      <c r="AD14" s="54" t="s">
        <v>26</v>
      </c>
      <c r="AE14" s="54" t="s">
        <v>27</v>
      </c>
      <c r="AF14" s="54" t="s">
        <v>82</v>
      </c>
      <c r="AG14" s="58" t="s">
        <v>83</v>
      </c>
      <c r="AH14" s="303"/>
      <c r="AI14" s="54" t="s">
        <v>24</v>
      </c>
      <c r="AJ14" s="54" t="s">
        <v>25</v>
      </c>
      <c r="AK14" s="54" t="s">
        <v>26</v>
      </c>
      <c r="AL14" s="54" t="s">
        <v>27</v>
      </c>
      <c r="AM14" s="54" t="s">
        <v>82</v>
      </c>
      <c r="AN14" s="59" t="s">
        <v>83</v>
      </c>
      <c r="AO14" s="304"/>
      <c r="AP14" s="54" t="s">
        <v>24</v>
      </c>
      <c r="AQ14" s="54" t="s">
        <v>25</v>
      </c>
      <c r="AR14" s="54" t="s">
        <v>26</v>
      </c>
      <c r="AS14" s="54" t="s">
        <v>27</v>
      </c>
      <c r="AT14" s="54" t="s">
        <v>82</v>
      </c>
      <c r="AU14" s="60" t="s">
        <v>83</v>
      </c>
      <c r="AV14" s="305"/>
      <c r="AW14" s="54" t="s">
        <v>24</v>
      </c>
      <c r="AX14" s="54" t="s">
        <v>25</v>
      </c>
      <c r="AY14" s="54" t="s">
        <v>26</v>
      </c>
      <c r="AZ14" s="54" t="s">
        <v>27</v>
      </c>
      <c r="BA14" s="54" t="s">
        <v>82</v>
      </c>
      <c r="BB14" s="61" t="s">
        <v>83</v>
      </c>
      <c r="BC14" s="306"/>
      <c r="BD14" s="54" t="s">
        <v>24</v>
      </c>
      <c r="BE14" s="54" t="s">
        <v>25</v>
      </c>
      <c r="BF14" s="54" t="s">
        <v>26</v>
      </c>
      <c r="BG14" s="54" t="s">
        <v>27</v>
      </c>
      <c r="BH14" s="54" t="s">
        <v>82</v>
      </c>
      <c r="BI14" s="62" t="s">
        <v>83</v>
      </c>
      <c r="BJ14" s="307"/>
      <c r="BK14" s="54" t="s">
        <v>24</v>
      </c>
      <c r="BL14" s="54" t="s">
        <v>25</v>
      </c>
      <c r="BM14" s="54" t="s">
        <v>26</v>
      </c>
      <c r="BN14" s="54" t="s">
        <v>27</v>
      </c>
      <c r="BO14" s="54" t="s">
        <v>82</v>
      </c>
      <c r="BP14" s="63" t="s">
        <v>83</v>
      </c>
      <c r="BQ14" s="302"/>
      <c r="BR14" s="54" t="s">
        <v>24</v>
      </c>
      <c r="BS14" s="54" t="s">
        <v>25</v>
      </c>
      <c r="BT14" s="54" t="s">
        <v>26</v>
      </c>
      <c r="BU14" s="54" t="s">
        <v>27</v>
      </c>
      <c r="BV14" s="54" t="s">
        <v>82</v>
      </c>
      <c r="BW14" s="64" t="s">
        <v>83</v>
      </c>
      <c r="BX14" s="308"/>
      <c r="BY14" s="54" t="s">
        <v>24</v>
      </c>
      <c r="BZ14" s="54" t="s">
        <v>25</v>
      </c>
      <c r="CA14" s="54" t="s">
        <v>26</v>
      </c>
      <c r="CB14" s="54" t="s">
        <v>27</v>
      </c>
      <c r="CC14" s="54" t="s">
        <v>82</v>
      </c>
      <c r="CD14" s="55" t="s">
        <v>83</v>
      </c>
      <c r="CE14" s="284"/>
      <c r="CF14" s="65" t="s">
        <v>24</v>
      </c>
      <c r="CG14" s="65" t="s">
        <v>25</v>
      </c>
      <c r="CH14" s="65" t="s">
        <v>26</v>
      </c>
      <c r="CI14" s="65" t="s">
        <v>27</v>
      </c>
      <c r="CJ14" s="65" t="s">
        <v>82</v>
      </c>
      <c r="CK14" s="66" t="s">
        <v>83</v>
      </c>
    </row>
    <row r="15" spans="1:89" ht="12" customHeight="1" x14ac:dyDescent="0.15"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8">
        <v>9</v>
      </c>
      <c r="M15" s="67">
        <v>10</v>
      </c>
      <c r="N15" s="67">
        <v>11</v>
      </c>
      <c r="O15" s="67">
        <v>12</v>
      </c>
      <c r="P15" s="67">
        <v>13</v>
      </c>
      <c r="Q15" s="67">
        <v>14</v>
      </c>
      <c r="R15" s="67">
        <v>15</v>
      </c>
      <c r="S15" s="67">
        <v>16</v>
      </c>
      <c r="T15" s="67">
        <v>17</v>
      </c>
      <c r="U15" s="67">
        <v>18</v>
      </c>
      <c r="V15" s="67">
        <v>19</v>
      </c>
      <c r="W15" s="67">
        <v>20</v>
      </c>
      <c r="X15" s="67">
        <v>21</v>
      </c>
      <c r="Y15" s="67">
        <v>22</v>
      </c>
      <c r="Z15" s="67">
        <v>23</v>
      </c>
      <c r="AA15" s="67">
        <v>24</v>
      </c>
      <c r="AB15" s="67">
        <v>25</v>
      </c>
      <c r="AC15" s="67">
        <v>26</v>
      </c>
      <c r="AD15" s="67">
        <v>27</v>
      </c>
      <c r="AE15" s="67">
        <v>28</v>
      </c>
      <c r="AF15" s="67">
        <v>29</v>
      </c>
      <c r="AG15" s="67">
        <v>30</v>
      </c>
      <c r="AH15" s="67">
        <v>31</v>
      </c>
      <c r="AI15" s="67">
        <v>32</v>
      </c>
      <c r="AJ15" s="67">
        <v>33</v>
      </c>
      <c r="AK15" s="67">
        <v>34</v>
      </c>
      <c r="AL15" s="67">
        <v>35</v>
      </c>
      <c r="AM15" s="67">
        <v>36</v>
      </c>
      <c r="AN15" s="67">
        <v>37</v>
      </c>
      <c r="AO15" s="67">
        <v>38</v>
      </c>
      <c r="AP15" s="67">
        <v>39</v>
      </c>
      <c r="AQ15" s="67">
        <v>40</v>
      </c>
      <c r="AR15" s="67">
        <v>41</v>
      </c>
      <c r="AS15" s="67">
        <v>42</v>
      </c>
      <c r="AT15" s="67">
        <v>43</v>
      </c>
      <c r="AU15" s="67">
        <v>44</v>
      </c>
      <c r="AV15" s="67">
        <v>45</v>
      </c>
      <c r="AW15" s="67">
        <v>46</v>
      </c>
      <c r="AX15" s="67">
        <v>47</v>
      </c>
      <c r="AY15" s="67">
        <v>48</v>
      </c>
      <c r="AZ15" s="67">
        <v>49</v>
      </c>
      <c r="BA15" s="67">
        <v>50</v>
      </c>
      <c r="BB15" s="67">
        <v>51</v>
      </c>
      <c r="BC15" s="67">
        <v>52</v>
      </c>
      <c r="BD15" s="67">
        <v>53</v>
      </c>
      <c r="BE15" s="67">
        <v>54</v>
      </c>
      <c r="BF15" s="67">
        <v>55</v>
      </c>
      <c r="BG15" s="67">
        <v>56</v>
      </c>
      <c r="BH15" s="67">
        <v>57</v>
      </c>
      <c r="BI15" s="67">
        <v>58</v>
      </c>
      <c r="BJ15" s="67">
        <v>59</v>
      </c>
      <c r="BK15" s="67">
        <v>60</v>
      </c>
      <c r="BL15" s="67">
        <v>61</v>
      </c>
      <c r="BM15" s="67">
        <v>62</v>
      </c>
      <c r="BN15" s="67">
        <v>63</v>
      </c>
      <c r="BO15" s="67">
        <v>64</v>
      </c>
      <c r="BP15" s="67">
        <v>65</v>
      </c>
      <c r="BQ15" s="67">
        <v>66</v>
      </c>
      <c r="BR15" s="67">
        <v>67</v>
      </c>
      <c r="BS15" s="67">
        <v>68</v>
      </c>
      <c r="BT15" s="67">
        <v>69</v>
      </c>
      <c r="BU15" s="67">
        <v>70</v>
      </c>
      <c r="BV15" s="67">
        <v>71</v>
      </c>
      <c r="BW15" s="67">
        <v>72</v>
      </c>
      <c r="BX15" s="67">
        <v>73</v>
      </c>
      <c r="BY15" s="67">
        <v>74</v>
      </c>
      <c r="BZ15" s="67">
        <v>75</v>
      </c>
      <c r="CA15" s="67">
        <v>76</v>
      </c>
      <c r="CB15" s="67">
        <v>77</v>
      </c>
      <c r="CC15" s="67">
        <v>78</v>
      </c>
      <c r="CD15" s="67">
        <v>79</v>
      </c>
      <c r="CE15" s="67">
        <v>80</v>
      </c>
      <c r="CF15" s="67">
        <v>81</v>
      </c>
      <c r="CG15" s="67">
        <v>82</v>
      </c>
      <c r="CH15" s="67">
        <v>83</v>
      </c>
      <c r="CI15" s="67">
        <v>84</v>
      </c>
      <c r="CJ15" s="67">
        <v>85</v>
      </c>
      <c r="CK15" s="67">
        <v>86</v>
      </c>
    </row>
    <row r="16" spans="1:89" ht="33.75" x14ac:dyDescent="0.15">
      <c r="C16" s="43"/>
      <c r="D16" s="69" t="s">
        <v>84</v>
      </c>
      <c r="E16" s="65">
        <v>100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1">
        <v>0</v>
      </c>
      <c r="M16" s="72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3">
        <v>0</v>
      </c>
      <c r="T16" s="74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5">
        <v>0</v>
      </c>
      <c r="AA16" s="76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7">
        <v>0</v>
      </c>
      <c r="AH16" s="78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9">
        <v>0</v>
      </c>
      <c r="AO16" s="8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81">
        <v>0</v>
      </c>
      <c r="AV16" s="82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83">
        <v>0</v>
      </c>
      <c r="BC16" s="84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85">
        <v>0</v>
      </c>
      <c r="BJ16" s="86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87">
        <v>0</v>
      </c>
      <c r="BQ16" s="88">
        <v>0</v>
      </c>
      <c r="BR16" s="70">
        <v>0</v>
      </c>
      <c r="BS16" s="70">
        <v>0</v>
      </c>
      <c r="BT16" s="70">
        <v>0</v>
      </c>
      <c r="BU16" s="70">
        <v>0</v>
      </c>
      <c r="BV16" s="70">
        <v>0</v>
      </c>
      <c r="BW16" s="89">
        <v>0</v>
      </c>
      <c r="BX16" s="9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1">
        <v>0</v>
      </c>
      <c r="CE16" s="9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91">
        <v>0</v>
      </c>
    </row>
    <row r="17" spans="3:89" ht="22.5" x14ac:dyDescent="0.15">
      <c r="C17" s="43"/>
      <c r="D17" s="69" t="s">
        <v>85</v>
      </c>
      <c r="E17" s="65">
        <v>111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1">
        <v>0</v>
      </c>
      <c r="M17" s="72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3">
        <v>0</v>
      </c>
      <c r="T17" s="74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5">
        <v>0</v>
      </c>
      <c r="AA17" s="76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7">
        <v>0</v>
      </c>
      <c r="AH17" s="78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9">
        <v>0</v>
      </c>
      <c r="AO17" s="8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81">
        <v>0</v>
      </c>
      <c r="AV17" s="82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83">
        <v>0</v>
      </c>
      <c r="BC17" s="84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85">
        <v>0</v>
      </c>
      <c r="BJ17" s="86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87">
        <v>0</v>
      </c>
      <c r="BQ17" s="88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89">
        <v>0</v>
      </c>
      <c r="BX17" s="9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1">
        <v>0</v>
      </c>
      <c r="CE17" s="9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91">
        <v>0</v>
      </c>
    </row>
    <row r="18" spans="3:89" ht="22.5" x14ac:dyDescent="0.15">
      <c r="C18" s="43"/>
      <c r="D18" s="69" t="s">
        <v>36</v>
      </c>
      <c r="E18" s="65">
        <v>121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1">
        <v>0</v>
      </c>
      <c r="M18" s="72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3">
        <v>0</v>
      </c>
      <c r="T18" s="74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5">
        <v>0</v>
      </c>
      <c r="AA18" s="76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7">
        <v>0</v>
      </c>
      <c r="AH18" s="78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9">
        <v>0</v>
      </c>
      <c r="AO18" s="8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81">
        <v>0</v>
      </c>
      <c r="AV18" s="82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83">
        <v>0</v>
      </c>
      <c r="BC18" s="84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85">
        <v>0</v>
      </c>
      <c r="BJ18" s="86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87">
        <v>0</v>
      </c>
      <c r="BQ18" s="88">
        <v>0</v>
      </c>
      <c r="BR18" s="70">
        <v>0</v>
      </c>
      <c r="BS18" s="70">
        <v>0</v>
      </c>
      <c r="BT18" s="70">
        <v>0</v>
      </c>
      <c r="BU18" s="70">
        <v>0</v>
      </c>
      <c r="BV18" s="70">
        <v>0</v>
      </c>
      <c r="BW18" s="89">
        <v>0</v>
      </c>
      <c r="BX18" s="9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1">
        <v>0</v>
      </c>
      <c r="CE18" s="9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91">
        <v>0</v>
      </c>
    </row>
    <row r="19" spans="3:89" ht="15" customHeight="1" x14ac:dyDescent="0.15">
      <c r="C19" s="43"/>
      <c r="D19" s="69" t="s">
        <v>43</v>
      </c>
      <c r="E19" s="65">
        <v>131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1">
        <v>0</v>
      </c>
      <c r="M19" s="72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3">
        <v>0</v>
      </c>
      <c r="T19" s="74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5">
        <v>0</v>
      </c>
      <c r="AA19" s="76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7">
        <v>0</v>
      </c>
      <c r="AH19" s="78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9">
        <v>0</v>
      </c>
      <c r="AO19" s="8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81">
        <v>0</v>
      </c>
      <c r="AV19" s="82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83">
        <v>0</v>
      </c>
      <c r="BC19" s="84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85">
        <v>0</v>
      </c>
      <c r="BJ19" s="86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87">
        <v>0</v>
      </c>
      <c r="BQ19" s="88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89">
        <v>0</v>
      </c>
      <c r="BX19" s="9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1">
        <v>0</v>
      </c>
      <c r="CE19" s="9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91">
        <v>0</v>
      </c>
    </row>
    <row r="20" spans="3:89" ht="15" customHeight="1" x14ac:dyDescent="0.15">
      <c r="C20" s="43"/>
      <c r="D20" s="69" t="s">
        <v>86</v>
      </c>
      <c r="E20" s="65">
        <v>141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1">
        <v>0</v>
      </c>
      <c r="M20" s="72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3">
        <v>0</v>
      </c>
      <c r="T20" s="74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5">
        <v>0</v>
      </c>
      <c r="AA20" s="76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7">
        <v>0</v>
      </c>
      <c r="AH20" s="78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9">
        <v>0</v>
      </c>
      <c r="AO20" s="8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81">
        <v>0</v>
      </c>
      <c r="AV20" s="82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83">
        <v>0</v>
      </c>
      <c r="BC20" s="84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85">
        <v>0</v>
      </c>
      <c r="BJ20" s="86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87">
        <v>0</v>
      </c>
      <c r="BQ20" s="88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89">
        <v>0</v>
      </c>
      <c r="BX20" s="9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1">
        <v>0</v>
      </c>
      <c r="CE20" s="9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91">
        <v>0</v>
      </c>
    </row>
    <row r="21" spans="3:89" ht="15" customHeight="1" x14ac:dyDescent="0.15">
      <c r="C21" s="43"/>
      <c r="D21" s="69" t="s">
        <v>47</v>
      </c>
      <c r="E21" s="65">
        <v>151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1">
        <v>0</v>
      </c>
      <c r="M21" s="72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3">
        <v>0</v>
      </c>
      <c r="T21" s="74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5">
        <v>0</v>
      </c>
      <c r="AA21" s="76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7">
        <v>0</v>
      </c>
      <c r="AH21" s="78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9">
        <v>0</v>
      </c>
      <c r="AO21" s="8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81">
        <v>0</v>
      </c>
      <c r="AV21" s="82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83">
        <v>0</v>
      </c>
      <c r="BC21" s="84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85">
        <v>0</v>
      </c>
      <c r="BJ21" s="86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87">
        <v>0</v>
      </c>
      <c r="BQ21" s="88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89">
        <v>0</v>
      </c>
      <c r="BX21" s="9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1">
        <v>0</v>
      </c>
      <c r="CE21" s="9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91">
        <v>0</v>
      </c>
    </row>
    <row r="22" spans="3:89" ht="15" customHeight="1" x14ac:dyDescent="0.15">
      <c r="C22" s="43"/>
      <c r="D22" s="69" t="s">
        <v>49</v>
      </c>
      <c r="E22" s="65">
        <v>161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72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3">
        <v>0</v>
      </c>
      <c r="T22" s="74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5">
        <v>0</v>
      </c>
      <c r="AA22" s="76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7">
        <v>0</v>
      </c>
      <c r="AH22" s="78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9">
        <v>0</v>
      </c>
      <c r="AO22" s="8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81">
        <v>0</v>
      </c>
      <c r="AV22" s="82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83">
        <v>0</v>
      </c>
      <c r="BC22" s="84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85">
        <v>0</v>
      </c>
      <c r="BJ22" s="86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87">
        <v>0</v>
      </c>
      <c r="BQ22" s="88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89">
        <v>0</v>
      </c>
      <c r="BX22" s="9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1">
        <v>0</v>
      </c>
      <c r="CE22" s="9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91">
        <v>0</v>
      </c>
    </row>
    <row r="23" spans="3:89" ht="15" customHeight="1" x14ac:dyDescent="0.15">
      <c r="C23" s="43"/>
      <c r="D23" s="69" t="s">
        <v>37</v>
      </c>
      <c r="E23" s="65">
        <v>171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1">
        <v>0</v>
      </c>
      <c r="M23" s="72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3">
        <v>0</v>
      </c>
      <c r="T23" s="74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5">
        <v>0</v>
      </c>
      <c r="AA23" s="76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7">
        <v>0</v>
      </c>
      <c r="AH23" s="78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9">
        <v>0</v>
      </c>
      <c r="AO23" s="8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81">
        <v>0</v>
      </c>
      <c r="AV23" s="82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83">
        <v>0</v>
      </c>
      <c r="BC23" s="84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85">
        <v>0</v>
      </c>
      <c r="BJ23" s="86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87">
        <v>0</v>
      </c>
      <c r="BQ23" s="88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89">
        <v>0</v>
      </c>
      <c r="BX23" s="9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1">
        <v>0</v>
      </c>
      <c r="CE23" s="9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91">
        <v>0</v>
      </c>
    </row>
    <row r="24" spans="3:89" ht="33.75" x14ac:dyDescent="0.15">
      <c r="C24" s="43"/>
      <c r="D24" s="69" t="s">
        <v>87</v>
      </c>
      <c r="E24" s="65">
        <v>200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1">
        <v>0</v>
      </c>
      <c r="M24" s="72">
        <v>0</v>
      </c>
      <c r="N24" s="70">
        <v>0</v>
      </c>
      <c r="O24" s="70">
        <v>0</v>
      </c>
      <c r="P24" s="72">
        <v>0</v>
      </c>
      <c r="Q24" s="70">
        <v>0</v>
      </c>
      <c r="R24" s="70">
        <v>0</v>
      </c>
      <c r="S24" s="73">
        <v>0</v>
      </c>
      <c r="T24" s="74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5">
        <v>0</v>
      </c>
      <c r="AA24" s="76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7">
        <v>0</v>
      </c>
      <c r="AH24" s="78">
        <v>1282.9870000000001</v>
      </c>
      <c r="AI24" s="70">
        <v>187.81700000000001</v>
      </c>
      <c r="AJ24" s="70">
        <v>58.603999999999999</v>
      </c>
      <c r="AK24" s="70">
        <v>1036.566</v>
      </c>
      <c r="AL24" s="70">
        <v>0</v>
      </c>
      <c r="AM24" s="70">
        <v>0</v>
      </c>
      <c r="AN24" s="79">
        <v>0</v>
      </c>
      <c r="AO24" s="80">
        <v>2437.3904000000002</v>
      </c>
      <c r="AP24" s="70">
        <v>300.74849999999998</v>
      </c>
      <c r="AQ24" s="70">
        <v>158.14429999999999</v>
      </c>
      <c r="AR24" s="70">
        <v>1978.4975999999999</v>
      </c>
      <c r="AS24" s="70">
        <v>0</v>
      </c>
      <c r="AT24" s="70">
        <v>0</v>
      </c>
      <c r="AU24" s="81">
        <v>0</v>
      </c>
      <c r="AV24" s="82">
        <v>2.4969999999999999</v>
      </c>
      <c r="AW24" s="70">
        <v>0.312</v>
      </c>
      <c r="AX24" s="70">
        <v>0.28000000000000003</v>
      </c>
      <c r="AY24" s="70">
        <v>1.905</v>
      </c>
      <c r="AZ24" s="70">
        <v>0</v>
      </c>
      <c r="BA24" s="70">
        <v>0</v>
      </c>
      <c r="BB24" s="83">
        <v>0</v>
      </c>
      <c r="BC24" s="84">
        <v>1707.8804</v>
      </c>
      <c r="BD24" s="70">
        <v>209.8347</v>
      </c>
      <c r="BE24" s="70">
        <v>91.326300000000003</v>
      </c>
      <c r="BF24" s="84">
        <v>1406.7194</v>
      </c>
      <c r="BG24" s="70">
        <v>0</v>
      </c>
      <c r="BH24" s="70">
        <v>0</v>
      </c>
      <c r="BI24" s="85">
        <v>0</v>
      </c>
      <c r="BJ24" s="70">
        <v>1282.9870000000001</v>
      </c>
      <c r="BK24" s="70">
        <v>187.81700000000001</v>
      </c>
      <c r="BL24" s="70">
        <v>58.603999999999999</v>
      </c>
      <c r="BM24" s="70">
        <v>1036.566</v>
      </c>
      <c r="BN24" s="70">
        <v>0</v>
      </c>
      <c r="BO24" s="70">
        <v>0</v>
      </c>
      <c r="BP24" s="71">
        <v>0</v>
      </c>
      <c r="BQ24" s="72">
        <v>4145.2708000000002</v>
      </c>
      <c r="BR24" s="70">
        <v>510.58319999999998</v>
      </c>
      <c r="BS24" s="70">
        <v>249.47059999999999</v>
      </c>
      <c r="BT24" s="72">
        <v>3385.2170000000001</v>
      </c>
      <c r="BU24" s="70">
        <v>0</v>
      </c>
      <c r="BV24" s="70">
        <v>0</v>
      </c>
      <c r="BW24" s="73">
        <v>0</v>
      </c>
      <c r="BX24" s="90">
        <v>4077.1698000000001</v>
      </c>
      <c r="BY24" s="70">
        <v>510.58319999999998</v>
      </c>
      <c r="BZ24" s="90">
        <v>224.72149999999999</v>
      </c>
      <c r="CA24" s="90">
        <v>3341.8651</v>
      </c>
      <c r="CB24" s="70">
        <v>0</v>
      </c>
      <c r="CC24" s="70">
        <v>0</v>
      </c>
      <c r="CD24" s="71">
        <v>0</v>
      </c>
      <c r="CE24" s="90">
        <v>68.100999999999999</v>
      </c>
      <c r="CF24" s="70">
        <v>0</v>
      </c>
      <c r="CG24" s="70">
        <v>24.749099999999999</v>
      </c>
      <c r="CH24" s="90">
        <v>43.351900000000001</v>
      </c>
      <c r="CI24" s="70">
        <v>0</v>
      </c>
      <c r="CJ24" s="70">
        <v>0</v>
      </c>
      <c r="CK24" s="91">
        <v>0</v>
      </c>
    </row>
    <row r="25" spans="3:89" ht="22.5" x14ac:dyDescent="0.15">
      <c r="C25" s="43"/>
      <c r="D25" s="69" t="s">
        <v>85</v>
      </c>
      <c r="E25" s="65">
        <v>211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1">
        <v>0</v>
      </c>
      <c r="M25" s="72">
        <v>0</v>
      </c>
      <c r="N25" s="70">
        <v>0</v>
      </c>
      <c r="O25" s="70">
        <v>0</v>
      </c>
      <c r="P25" s="72">
        <v>0</v>
      </c>
      <c r="Q25" s="70">
        <v>0</v>
      </c>
      <c r="R25" s="70">
        <v>0</v>
      </c>
      <c r="S25" s="73">
        <v>0</v>
      </c>
      <c r="T25" s="74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5">
        <v>0</v>
      </c>
      <c r="AA25" s="76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7">
        <v>0</v>
      </c>
      <c r="AH25" s="78">
        <v>49.155000000000001</v>
      </c>
      <c r="AI25" s="70">
        <v>0</v>
      </c>
      <c r="AJ25" s="70">
        <v>58.603999999999999</v>
      </c>
      <c r="AK25" s="70">
        <v>810.54300000000001</v>
      </c>
      <c r="AL25" s="70">
        <v>0</v>
      </c>
      <c r="AM25" s="70">
        <v>0</v>
      </c>
      <c r="AN25" s="79">
        <v>0</v>
      </c>
      <c r="AO25" s="80">
        <v>1674.5986</v>
      </c>
      <c r="AP25" s="70">
        <v>0</v>
      </c>
      <c r="AQ25" s="70">
        <v>158.14429999999999</v>
      </c>
      <c r="AR25" s="70">
        <v>1516.4543000000001</v>
      </c>
      <c r="AS25" s="70">
        <v>0</v>
      </c>
      <c r="AT25" s="70">
        <v>0</v>
      </c>
      <c r="AU25" s="81">
        <v>0</v>
      </c>
      <c r="AV25" s="82">
        <v>1.8009999999999999</v>
      </c>
      <c r="AW25" s="70">
        <v>0</v>
      </c>
      <c r="AX25" s="70">
        <v>0.28000000000000003</v>
      </c>
      <c r="AY25" s="70">
        <v>1.5209999999999999</v>
      </c>
      <c r="AZ25" s="70">
        <v>0</v>
      </c>
      <c r="BA25" s="70">
        <v>0</v>
      </c>
      <c r="BB25" s="83">
        <v>0</v>
      </c>
      <c r="BC25" s="84">
        <v>1180.6410000000001</v>
      </c>
      <c r="BD25" s="70">
        <v>0</v>
      </c>
      <c r="BE25" s="70">
        <v>91.326300000000003</v>
      </c>
      <c r="BF25" s="84">
        <v>1089.3146999999999</v>
      </c>
      <c r="BG25" s="70">
        <v>0</v>
      </c>
      <c r="BH25" s="70">
        <v>0</v>
      </c>
      <c r="BI25" s="85">
        <v>0</v>
      </c>
      <c r="BJ25" s="70">
        <v>869.14700000000005</v>
      </c>
      <c r="BK25" s="70">
        <v>0</v>
      </c>
      <c r="BL25" s="70">
        <v>58.603999999999999</v>
      </c>
      <c r="BM25" s="70">
        <v>810.54300000000001</v>
      </c>
      <c r="BN25" s="70">
        <v>0</v>
      </c>
      <c r="BO25" s="70">
        <v>0</v>
      </c>
      <c r="BP25" s="71">
        <v>0</v>
      </c>
      <c r="BQ25" s="72">
        <v>2855.2395999999999</v>
      </c>
      <c r="BR25" s="70">
        <v>0</v>
      </c>
      <c r="BS25" s="70">
        <v>249.47059999999999</v>
      </c>
      <c r="BT25" s="72">
        <v>2605.7689999999998</v>
      </c>
      <c r="BU25" s="70">
        <v>0</v>
      </c>
      <c r="BV25" s="70">
        <v>0</v>
      </c>
      <c r="BW25" s="73">
        <v>0</v>
      </c>
      <c r="BX25" s="90">
        <v>2821.4306999999999</v>
      </c>
      <c r="BY25" s="70">
        <v>0</v>
      </c>
      <c r="BZ25" s="70">
        <v>249.47059999999999</v>
      </c>
      <c r="CA25" s="90">
        <v>2571.9600999999998</v>
      </c>
      <c r="CB25" s="70">
        <v>0</v>
      </c>
      <c r="CC25" s="70">
        <v>0</v>
      </c>
      <c r="CD25" s="71">
        <v>0</v>
      </c>
      <c r="CE25" s="90">
        <v>33.808900000000001</v>
      </c>
      <c r="CF25" s="70">
        <v>0</v>
      </c>
      <c r="CG25" s="70">
        <v>0</v>
      </c>
      <c r="CH25" s="90">
        <v>33.808900000000001</v>
      </c>
      <c r="CI25" s="70">
        <v>0</v>
      </c>
      <c r="CJ25" s="70">
        <v>0</v>
      </c>
      <c r="CK25" s="91">
        <v>0</v>
      </c>
    </row>
    <row r="26" spans="3:89" ht="22.5" x14ac:dyDescent="0.15">
      <c r="C26" s="43"/>
      <c r="D26" s="69" t="s">
        <v>36</v>
      </c>
      <c r="E26" s="65">
        <v>221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1">
        <v>0</v>
      </c>
      <c r="M26" s="72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3">
        <v>0</v>
      </c>
      <c r="T26" s="74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5">
        <v>0</v>
      </c>
      <c r="AA26" s="76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7">
        <v>0</v>
      </c>
      <c r="AH26" s="78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9">
        <v>0</v>
      </c>
      <c r="AO26" s="8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81">
        <v>0</v>
      </c>
      <c r="AV26" s="82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83">
        <v>0</v>
      </c>
      <c r="BC26" s="84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85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87">
        <v>0</v>
      </c>
      <c r="BQ26" s="72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89">
        <v>0</v>
      </c>
      <c r="BX26" s="9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1">
        <v>0</v>
      </c>
      <c r="CE26" s="9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91">
        <v>0</v>
      </c>
    </row>
    <row r="27" spans="3:89" ht="15" customHeight="1" x14ac:dyDescent="0.15">
      <c r="C27" s="43"/>
      <c r="D27" s="69" t="s">
        <v>43</v>
      </c>
      <c r="E27" s="65">
        <v>231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1">
        <v>0</v>
      </c>
      <c r="M27" s="72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3">
        <v>0</v>
      </c>
      <c r="T27" s="74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5">
        <v>0</v>
      </c>
      <c r="AA27" s="76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7">
        <v>0</v>
      </c>
      <c r="AH27" s="78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9">
        <v>0</v>
      </c>
      <c r="AO27" s="8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81">
        <v>0</v>
      </c>
      <c r="AV27" s="82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83">
        <v>0</v>
      </c>
      <c r="BC27" s="84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85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87">
        <v>0</v>
      </c>
      <c r="BQ27" s="72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89">
        <v>0</v>
      </c>
      <c r="BX27" s="9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1">
        <v>0</v>
      </c>
      <c r="CE27" s="9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91">
        <v>0</v>
      </c>
    </row>
    <row r="28" spans="3:89" ht="15" customHeight="1" x14ac:dyDescent="0.15">
      <c r="C28" s="43"/>
      <c r="D28" s="69" t="s">
        <v>86</v>
      </c>
      <c r="E28" s="65">
        <v>241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1">
        <v>0</v>
      </c>
      <c r="M28" s="72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3">
        <v>0</v>
      </c>
      <c r="T28" s="74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5">
        <v>0</v>
      </c>
      <c r="AA28" s="76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7">
        <v>0</v>
      </c>
      <c r="AH28" s="78">
        <v>187.81700000000001</v>
      </c>
      <c r="AI28" s="70">
        <v>187.81700000000001</v>
      </c>
      <c r="AJ28" s="70">
        <v>0</v>
      </c>
      <c r="AK28" s="70">
        <v>0</v>
      </c>
      <c r="AL28" s="70">
        <v>0</v>
      </c>
      <c r="AM28" s="70">
        <v>0</v>
      </c>
      <c r="AN28" s="79">
        <v>0</v>
      </c>
      <c r="AO28" s="80">
        <v>300.74849999999998</v>
      </c>
      <c r="AP28" s="70">
        <v>300.74849999999998</v>
      </c>
      <c r="AQ28" s="70">
        <v>0</v>
      </c>
      <c r="AR28" s="70">
        <v>0</v>
      </c>
      <c r="AS28" s="70">
        <v>0</v>
      </c>
      <c r="AT28" s="70">
        <v>0</v>
      </c>
      <c r="AU28" s="81">
        <v>0</v>
      </c>
      <c r="AV28" s="82">
        <v>0.312</v>
      </c>
      <c r="AW28" s="70">
        <v>0.312</v>
      </c>
      <c r="AX28" s="70">
        <v>0</v>
      </c>
      <c r="AY28" s="70">
        <v>0</v>
      </c>
      <c r="AZ28" s="70">
        <v>0</v>
      </c>
      <c r="BA28" s="70">
        <v>0</v>
      </c>
      <c r="BB28" s="83">
        <v>0</v>
      </c>
      <c r="BC28" s="84">
        <v>209.8347</v>
      </c>
      <c r="BD28" s="70">
        <v>209.8347</v>
      </c>
      <c r="BE28" s="70">
        <v>0</v>
      </c>
      <c r="BF28" s="70">
        <v>0</v>
      </c>
      <c r="BG28" s="70">
        <v>0</v>
      </c>
      <c r="BH28" s="70">
        <v>0</v>
      </c>
      <c r="BI28" s="85">
        <v>0</v>
      </c>
      <c r="BJ28" s="70">
        <v>187.81700000000001</v>
      </c>
      <c r="BK28" s="70">
        <v>187.81700000000001</v>
      </c>
      <c r="BL28" s="70">
        <v>153.93100000000001</v>
      </c>
      <c r="BM28" s="70">
        <v>0</v>
      </c>
      <c r="BN28" s="70">
        <v>0</v>
      </c>
      <c r="BO28" s="70">
        <v>0</v>
      </c>
      <c r="BP28" s="87">
        <v>0</v>
      </c>
      <c r="BQ28" s="72">
        <v>510.58319999999998</v>
      </c>
      <c r="BR28" s="70">
        <v>510.58319999999998</v>
      </c>
      <c r="BS28" s="70">
        <v>510.49689999999998</v>
      </c>
      <c r="BT28" s="70">
        <v>0</v>
      </c>
      <c r="BU28" s="70">
        <v>0</v>
      </c>
      <c r="BV28" s="70">
        <v>0</v>
      </c>
      <c r="BW28" s="89">
        <v>0</v>
      </c>
      <c r="BX28" s="90">
        <v>485.83409999999998</v>
      </c>
      <c r="BY28" s="70">
        <v>510.58319999999998</v>
      </c>
      <c r="BZ28" s="90">
        <v>-24.749099999999999</v>
      </c>
      <c r="CA28" s="70">
        <v>0</v>
      </c>
      <c r="CB28" s="70">
        <v>0</v>
      </c>
      <c r="CC28" s="70">
        <v>0</v>
      </c>
      <c r="CD28" s="71">
        <v>0</v>
      </c>
      <c r="CE28" s="70">
        <v>24.749099999999999</v>
      </c>
      <c r="CF28" s="70">
        <v>0</v>
      </c>
      <c r="CG28" s="70">
        <v>24.749099999999999</v>
      </c>
      <c r="CH28" s="70">
        <v>0</v>
      </c>
      <c r="CI28" s="70">
        <v>0</v>
      </c>
      <c r="CJ28" s="70">
        <v>0</v>
      </c>
      <c r="CK28" s="91">
        <v>0</v>
      </c>
    </row>
    <row r="29" spans="3:89" ht="15" customHeight="1" x14ac:dyDescent="0.15">
      <c r="C29" s="43"/>
      <c r="D29" s="69" t="s">
        <v>47</v>
      </c>
      <c r="E29" s="65">
        <v>251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1">
        <v>0</v>
      </c>
      <c r="M29" s="72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3">
        <v>0</v>
      </c>
      <c r="T29" s="74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5">
        <v>0</v>
      </c>
      <c r="AA29" s="76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7">
        <v>0</v>
      </c>
      <c r="AH29" s="78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9">
        <v>0</v>
      </c>
      <c r="AO29" s="8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81">
        <v>0</v>
      </c>
      <c r="AV29" s="82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83">
        <v>0</v>
      </c>
      <c r="BC29" s="84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85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87">
        <v>0</v>
      </c>
      <c r="BQ29" s="72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89">
        <v>0</v>
      </c>
      <c r="BX29" s="9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1">
        <v>0</v>
      </c>
      <c r="CE29" s="9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91">
        <v>0</v>
      </c>
    </row>
    <row r="30" spans="3:89" ht="15" customHeight="1" x14ac:dyDescent="0.15">
      <c r="C30" s="43"/>
      <c r="D30" s="69" t="s">
        <v>49</v>
      </c>
      <c r="E30" s="65">
        <v>261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1">
        <v>0</v>
      </c>
      <c r="M30" s="72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3">
        <v>0</v>
      </c>
      <c r="T30" s="74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5">
        <v>0</v>
      </c>
      <c r="AA30" s="76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7">
        <v>0</v>
      </c>
      <c r="AH30" s="78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9">
        <v>0</v>
      </c>
      <c r="AO30" s="8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81">
        <v>0</v>
      </c>
      <c r="AV30" s="82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83">
        <v>0</v>
      </c>
      <c r="BC30" s="84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85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87">
        <v>0</v>
      </c>
      <c r="BQ30" s="72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89">
        <v>0</v>
      </c>
      <c r="BX30" s="9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1">
        <v>0</v>
      </c>
      <c r="CE30" s="9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91">
        <v>0</v>
      </c>
    </row>
    <row r="31" spans="3:89" ht="15" customHeight="1" x14ac:dyDescent="0.15">
      <c r="C31" s="43"/>
      <c r="D31" s="69" t="s">
        <v>37</v>
      </c>
      <c r="E31" s="65">
        <v>271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1">
        <v>0</v>
      </c>
      <c r="M31" s="72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3">
        <v>0</v>
      </c>
      <c r="T31" s="74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5">
        <v>0</v>
      </c>
      <c r="AA31" s="76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7">
        <v>0</v>
      </c>
      <c r="AH31" s="78">
        <v>226.023</v>
      </c>
      <c r="AI31" s="70">
        <v>0</v>
      </c>
      <c r="AJ31" s="70">
        <v>0</v>
      </c>
      <c r="AK31" s="70">
        <v>226.023</v>
      </c>
      <c r="AL31" s="70">
        <v>0</v>
      </c>
      <c r="AM31" s="70">
        <v>0</v>
      </c>
      <c r="AN31" s="79">
        <v>0</v>
      </c>
      <c r="AO31" s="80">
        <v>462.04329999999999</v>
      </c>
      <c r="AP31" s="70">
        <v>0</v>
      </c>
      <c r="AQ31" s="70">
        <v>0</v>
      </c>
      <c r="AR31" s="70">
        <v>462.04329999999999</v>
      </c>
      <c r="AS31" s="70">
        <v>0</v>
      </c>
      <c r="AT31" s="70">
        <v>0</v>
      </c>
      <c r="AU31" s="81">
        <v>0</v>
      </c>
      <c r="AV31" s="82">
        <v>0.38400000000000001</v>
      </c>
      <c r="AW31" s="70">
        <v>0</v>
      </c>
      <c r="AX31" s="70">
        <v>0</v>
      </c>
      <c r="AY31" s="70">
        <v>0.38400000000000001</v>
      </c>
      <c r="AZ31" s="70">
        <v>0</v>
      </c>
      <c r="BA31" s="70">
        <v>0</v>
      </c>
      <c r="BB31" s="83">
        <v>0</v>
      </c>
      <c r="BC31" s="84">
        <v>317.40469999999999</v>
      </c>
      <c r="BD31" s="70">
        <v>0</v>
      </c>
      <c r="BE31" s="70">
        <v>0</v>
      </c>
      <c r="BF31" s="70">
        <v>317.40469999999999</v>
      </c>
      <c r="BG31" s="70">
        <v>0</v>
      </c>
      <c r="BH31" s="70">
        <v>0</v>
      </c>
      <c r="BI31" s="85">
        <v>0</v>
      </c>
      <c r="BJ31" s="70">
        <v>226.023</v>
      </c>
      <c r="BK31" s="70">
        <v>0</v>
      </c>
      <c r="BL31" s="70">
        <v>0</v>
      </c>
      <c r="BM31" s="70">
        <v>226.023</v>
      </c>
      <c r="BN31" s="70">
        <v>0</v>
      </c>
      <c r="BO31" s="70">
        <v>0</v>
      </c>
      <c r="BP31" s="87">
        <v>0</v>
      </c>
      <c r="BQ31" s="72">
        <v>779.44799999999998</v>
      </c>
      <c r="BR31" s="70">
        <v>0</v>
      </c>
      <c r="BS31" s="70">
        <v>0</v>
      </c>
      <c r="BT31" s="70">
        <v>779.44799999999998</v>
      </c>
      <c r="BU31" s="70">
        <v>0</v>
      </c>
      <c r="BV31" s="70">
        <v>0</v>
      </c>
      <c r="BW31" s="89">
        <v>0</v>
      </c>
      <c r="BX31" s="90">
        <v>769.90499999999997</v>
      </c>
      <c r="BY31" s="70">
        <v>0</v>
      </c>
      <c r="BZ31" s="70">
        <v>0</v>
      </c>
      <c r="CA31" s="70">
        <v>769.90499999999997</v>
      </c>
      <c r="CB31" s="70">
        <v>0</v>
      </c>
      <c r="CC31" s="70">
        <v>0</v>
      </c>
      <c r="CD31" s="71">
        <v>0</v>
      </c>
      <c r="CE31" s="90">
        <v>9.5429999999999993</v>
      </c>
      <c r="CF31" s="70">
        <v>0</v>
      </c>
      <c r="CG31" s="70">
        <v>0</v>
      </c>
      <c r="CH31" s="70">
        <v>9.5429999999999993</v>
      </c>
      <c r="CI31" s="70">
        <v>0</v>
      </c>
      <c r="CJ31" s="70">
        <v>0</v>
      </c>
      <c r="CK31" s="91">
        <v>0</v>
      </c>
    </row>
    <row r="32" spans="3:89" ht="33.75" x14ac:dyDescent="0.15">
      <c r="C32" s="43"/>
      <c r="D32" s="69" t="s">
        <v>88</v>
      </c>
      <c r="E32" s="65">
        <v>300</v>
      </c>
      <c r="F32" s="70">
        <v>503.41800000000001</v>
      </c>
      <c r="G32" s="92">
        <v>30.492000000000001</v>
      </c>
      <c r="H32" s="70">
        <v>0</v>
      </c>
      <c r="I32" s="70">
        <v>472.92599999999999</v>
      </c>
      <c r="J32" s="70">
        <v>0</v>
      </c>
      <c r="K32" s="70">
        <v>0</v>
      </c>
      <c r="L32" s="71">
        <v>0</v>
      </c>
      <c r="M32" s="72">
        <v>1645.6780000000001</v>
      </c>
      <c r="N32" s="92">
        <v>87.548900000000003</v>
      </c>
      <c r="O32" s="70">
        <v>0</v>
      </c>
      <c r="P32" s="70">
        <v>1558.1291000000001</v>
      </c>
      <c r="Q32" s="70">
        <v>0</v>
      </c>
      <c r="R32" s="70">
        <v>0</v>
      </c>
      <c r="S32" s="73">
        <v>0</v>
      </c>
      <c r="T32" s="74"/>
      <c r="U32" s="70"/>
      <c r="V32" s="70"/>
      <c r="W32" s="70"/>
      <c r="X32" s="70"/>
      <c r="Y32" s="70"/>
      <c r="Z32" s="75"/>
      <c r="AA32" s="76"/>
      <c r="AB32" s="70"/>
      <c r="AC32" s="70"/>
      <c r="AD32" s="70"/>
      <c r="AE32" s="70"/>
      <c r="AF32" s="70"/>
      <c r="AG32" s="77"/>
      <c r="AH32" s="78"/>
      <c r="AI32" s="70"/>
      <c r="AJ32" s="70"/>
      <c r="AK32" s="70"/>
      <c r="AL32" s="70"/>
      <c r="AM32" s="70"/>
      <c r="AN32" s="79"/>
      <c r="AO32" s="80"/>
      <c r="AP32" s="70"/>
      <c r="AQ32" s="70"/>
      <c r="AR32" s="70"/>
      <c r="AS32" s="70"/>
      <c r="AT32" s="70"/>
      <c r="AU32" s="81"/>
      <c r="AV32" s="82"/>
      <c r="AW32" s="70"/>
      <c r="AX32" s="70"/>
      <c r="AY32" s="70"/>
      <c r="AZ32" s="70"/>
      <c r="BA32" s="70"/>
      <c r="BB32" s="83"/>
      <c r="BC32" s="84"/>
      <c r="BD32" s="70"/>
      <c r="BE32" s="70"/>
      <c r="BF32" s="70"/>
      <c r="BG32" s="70"/>
      <c r="BH32" s="70"/>
      <c r="BI32" s="85"/>
      <c r="BJ32" s="70">
        <v>503.41800000000001</v>
      </c>
      <c r="BK32" s="92">
        <v>30.492000000000001</v>
      </c>
      <c r="BL32" s="70">
        <v>0</v>
      </c>
      <c r="BM32" s="70">
        <v>472.92599999999999</v>
      </c>
      <c r="BN32" s="70">
        <v>0</v>
      </c>
      <c r="BO32" s="70">
        <v>0</v>
      </c>
      <c r="BP32" s="87">
        <v>0</v>
      </c>
      <c r="BQ32" s="72">
        <v>1645.6780000000001</v>
      </c>
      <c r="BR32" s="92">
        <v>87.548900000000003</v>
      </c>
      <c r="BS32" s="70">
        <v>0</v>
      </c>
      <c r="BT32" s="70">
        <v>1558.1291000000001</v>
      </c>
      <c r="BU32" s="70">
        <v>0</v>
      </c>
      <c r="BV32" s="70">
        <v>0</v>
      </c>
      <c r="BW32" s="89">
        <v>0</v>
      </c>
      <c r="BX32" s="72">
        <v>1645.6780000000001</v>
      </c>
      <c r="BY32" s="92">
        <v>87.548900000000003</v>
      </c>
      <c r="BZ32" s="70">
        <v>0</v>
      </c>
      <c r="CA32" s="70">
        <v>1558.1291000000001</v>
      </c>
      <c r="CB32" s="70">
        <v>0</v>
      </c>
      <c r="CC32" s="70">
        <v>0</v>
      </c>
      <c r="CD32" s="71">
        <v>0</v>
      </c>
      <c r="CE32" s="9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91">
        <v>0</v>
      </c>
    </row>
    <row r="33" spans="3:89" ht="22.5" x14ac:dyDescent="0.15">
      <c r="C33" s="43"/>
      <c r="D33" s="69" t="s">
        <v>85</v>
      </c>
      <c r="E33" s="65">
        <v>311</v>
      </c>
      <c r="F33" s="70">
        <v>105.99299999999999</v>
      </c>
      <c r="G33" s="70">
        <v>0</v>
      </c>
      <c r="H33" s="70">
        <v>0</v>
      </c>
      <c r="I33" s="70">
        <v>105.99299999999999</v>
      </c>
      <c r="J33" s="70">
        <v>0</v>
      </c>
      <c r="K33" s="70">
        <v>0</v>
      </c>
      <c r="L33" s="71">
        <v>0</v>
      </c>
      <c r="M33" s="72">
        <v>167.8434</v>
      </c>
      <c r="N33" s="70">
        <v>0</v>
      </c>
      <c r="O33" s="70">
        <v>0</v>
      </c>
      <c r="P33" s="72">
        <v>167.8434</v>
      </c>
      <c r="Q33" s="70">
        <v>0</v>
      </c>
      <c r="R33" s="70">
        <v>0</v>
      </c>
      <c r="S33" s="73">
        <v>0</v>
      </c>
      <c r="T33" s="74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5">
        <v>0</v>
      </c>
      <c r="AA33" s="76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7">
        <v>0</v>
      </c>
      <c r="AH33" s="78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9">
        <v>0</v>
      </c>
      <c r="AO33" s="8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81">
        <v>0</v>
      </c>
      <c r="AV33" s="82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83">
        <v>0</v>
      </c>
      <c r="BC33" s="84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85">
        <v>0</v>
      </c>
      <c r="BJ33" s="86">
        <v>105.99299999999999</v>
      </c>
      <c r="BK33" s="70">
        <v>0</v>
      </c>
      <c r="BL33" s="70">
        <v>0</v>
      </c>
      <c r="BM33" s="70">
        <v>105.99299999999999</v>
      </c>
      <c r="BN33" s="70">
        <v>0</v>
      </c>
      <c r="BO33" s="70">
        <v>0</v>
      </c>
      <c r="BP33" s="87">
        <v>0</v>
      </c>
      <c r="BQ33" s="88">
        <v>167.8434</v>
      </c>
      <c r="BR33" s="70">
        <v>0</v>
      </c>
      <c r="BS33" s="70">
        <v>0</v>
      </c>
      <c r="BT33" s="88">
        <v>167.8434</v>
      </c>
      <c r="BU33" s="70">
        <v>0</v>
      </c>
      <c r="BV33" s="70">
        <v>0</v>
      </c>
      <c r="BW33" s="89">
        <v>0</v>
      </c>
      <c r="BX33" s="88">
        <v>167.8434</v>
      </c>
      <c r="BY33" s="70">
        <v>0</v>
      </c>
      <c r="BZ33" s="70">
        <v>0</v>
      </c>
      <c r="CA33" s="88">
        <v>167.8434</v>
      </c>
      <c r="CB33" s="70">
        <v>0</v>
      </c>
      <c r="CC33" s="70">
        <v>0</v>
      </c>
      <c r="CD33" s="71">
        <v>0</v>
      </c>
      <c r="CE33" s="9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91">
        <v>0</v>
      </c>
    </row>
    <row r="34" spans="3:89" ht="22.5" x14ac:dyDescent="0.15">
      <c r="C34" s="43"/>
      <c r="D34" s="69" t="s">
        <v>36</v>
      </c>
      <c r="E34" s="65">
        <v>321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1">
        <v>0</v>
      </c>
      <c r="M34" s="72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3">
        <v>0</v>
      </c>
      <c r="T34" s="74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5">
        <v>0</v>
      </c>
      <c r="AA34" s="76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7">
        <v>0</v>
      </c>
      <c r="AH34" s="78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9">
        <v>0</v>
      </c>
      <c r="AO34" s="8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81">
        <v>0</v>
      </c>
      <c r="AV34" s="82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83">
        <v>0</v>
      </c>
      <c r="BC34" s="84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85">
        <v>0</v>
      </c>
      <c r="BJ34" s="86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87">
        <v>0</v>
      </c>
      <c r="BQ34" s="88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89">
        <v>0</v>
      </c>
      <c r="BX34" s="9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1">
        <v>0</v>
      </c>
      <c r="CE34" s="9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91">
        <v>0</v>
      </c>
    </row>
    <row r="35" spans="3:89" ht="15" customHeight="1" x14ac:dyDescent="0.15">
      <c r="C35" s="43"/>
      <c r="D35" s="69" t="s">
        <v>43</v>
      </c>
      <c r="E35" s="65">
        <v>331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1">
        <v>0</v>
      </c>
      <c r="M35" s="72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3">
        <v>0</v>
      </c>
      <c r="T35" s="74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5">
        <v>0</v>
      </c>
      <c r="AA35" s="76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7">
        <v>0</v>
      </c>
      <c r="AH35" s="78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9">
        <v>0</v>
      </c>
      <c r="AO35" s="8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81">
        <v>0</v>
      </c>
      <c r="AV35" s="82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83">
        <v>0</v>
      </c>
      <c r="BC35" s="84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85">
        <v>0</v>
      </c>
      <c r="BJ35" s="86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87">
        <v>0</v>
      </c>
      <c r="BQ35" s="88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89">
        <v>0</v>
      </c>
      <c r="BX35" s="9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1">
        <v>0</v>
      </c>
      <c r="CE35" s="9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91">
        <v>0</v>
      </c>
    </row>
    <row r="36" spans="3:89" ht="15" customHeight="1" x14ac:dyDescent="0.15">
      <c r="C36" s="43"/>
      <c r="D36" s="69" t="s">
        <v>86</v>
      </c>
      <c r="E36" s="65">
        <v>341</v>
      </c>
      <c r="F36" s="92">
        <v>332.10700000000003</v>
      </c>
      <c r="G36" s="92">
        <v>30.492000000000001</v>
      </c>
      <c r="H36" s="92">
        <v>0</v>
      </c>
      <c r="I36" s="92">
        <v>301.61500000000001</v>
      </c>
      <c r="J36" s="92">
        <v>0</v>
      </c>
      <c r="K36" s="92">
        <v>0</v>
      </c>
      <c r="L36" s="93">
        <v>0</v>
      </c>
      <c r="M36" s="94">
        <v>1230.3488</v>
      </c>
      <c r="N36" s="92">
        <v>87.548900000000003</v>
      </c>
      <c r="O36" s="92">
        <v>0</v>
      </c>
      <c r="P36" s="92">
        <v>1142.7999</v>
      </c>
      <c r="Q36" s="92">
        <v>0</v>
      </c>
      <c r="R36" s="92">
        <v>0</v>
      </c>
      <c r="S36" s="95">
        <v>0</v>
      </c>
      <c r="T36" s="96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7">
        <v>0</v>
      </c>
      <c r="AA36" s="98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9">
        <v>0</v>
      </c>
      <c r="AH36" s="100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101">
        <v>0</v>
      </c>
      <c r="AO36" s="10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103">
        <v>0</v>
      </c>
      <c r="AV36" s="104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105">
        <v>0</v>
      </c>
      <c r="BC36" s="106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107">
        <v>0</v>
      </c>
      <c r="BJ36" s="92">
        <v>332.10700000000003</v>
      </c>
      <c r="BK36" s="92">
        <v>30.492000000000001</v>
      </c>
      <c r="BL36" s="92">
        <v>0</v>
      </c>
      <c r="BM36" s="92">
        <v>301.61500000000001</v>
      </c>
      <c r="BN36" s="92">
        <v>0</v>
      </c>
      <c r="BO36" s="92">
        <v>0</v>
      </c>
      <c r="BP36" s="108">
        <v>0</v>
      </c>
      <c r="BQ36" s="94">
        <v>1230.3488</v>
      </c>
      <c r="BR36" s="92">
        <v>87.548900000000003</v>
      </c>
      <c r="BS36" s="92">
        <v>0</v>
      </c>
      <c r="BT36" s="92">
        <v>1142.7999</v>
      </c>
      <c r="BU36" s="92">
        <v>0</v>
      </c>
      <c r="BV36" s="92">
        <v>0</v>
      </c>
      <c r="BW36" s="109">
        <v>0</v>
      </c>
      <c r="BX36" s="94">
        <v>1230.3488</v>
      </c>
      <c r="BY36" s="92">
        <v>87.548900000000003</v>
      </c>
      <c r="BZ36" s="92">
        <v>0</v>
      </c>
      <c r="CA36" s="92">
        <v>1142.7999</v>
      </c>
      <c r="CB36" s="92">
        <v>0</v>
      </c>
      <c r="CC36" s="92">
        <v>0</v>
      </c>
      <c r="CD36" s="93">
        <v>0</v>
      </c>
      <c r="CE36" s="110">
        <v>0</v>
      </c>
      <c r="CF36" s="92">
        <v>0</v>
      </c>
      <c r="CG36" s="92">
        <v>0</v>
      </c>
      <c r="CH36" s="92">
        <v>0</v>
      </c>
      <c r="CI36" s="92">
        <v>0</v>
      </c>
      <c r="CJ36" s="92">
        <v>0</v>
      </c>
      <c r="CK36" s="111">
        <v>0</v>
      </c>
    </row>
    <row r="37" spans="3:89" ht="15" customHeight="1" x14ac:dyDescent="0.15">
      <c r="C37" s="43"/>
      <c r="D37" s="69" t="s">
        <v>47</v>
      </c>
      <c r="E37" s="65">
        <v>351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3">
        <v>0</v>
      </c>
      <c r="M37" s="94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5">
        <v>0</v>
      </c>
      <c r="T37" s="96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7">
        <v>0</v>
      </c>
      <c r="AA37" s="98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9">
        <v>0</v>
      </c>
      <c r="AH37" s="100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101">
        <v>0</v>
      </c>
      <c r="AO37" s="10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103">
        <v>0</v>
      </c>
      <c r="AV37" s="104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105">
        <v>0</v>
      </c>
      <c r="BC37" s="106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107">
        <v>0</v>
      </c>
      <c r="BJ37" s="112">
        <v>0</v>
      </c>
      <c r="BK37" s="92">
        <v>0</v>
      </c>
      <c r="BL37" s="92">
        <v>0</v>
      </c>
      <c r="BM37" s="92">
        <v>0</v>
      </c>
      <c r="BN37" s="92">
        <v>0</v>
      </c>
      <c r="BO37" s="92">
        <v>0</v>
      </c>
      <c r="BP37" s="108">
        <v>0</v>
      </c>
      <c r="BQ37" s="113">
        <v>0</v>
      </c>
      <c r="BR37" s="92">
        <v>0</v>
      </c>
      <c r="BS37" s="92">
        <v>0</v>
      </c>
      <c r="BT37" s="92">
        <v>0</v>
      </c>
      <c r="BU37" s="92">
        <v>0</v>
      </c>
      <c r="BV37" s="92">
        <v>0</v>
      </c>
      <c r="BW37" s="109">
        <v>0</v>
      </c>
      <c r="BX37" s="110">
        <v>0</v>
      </c>
      <c r="BY37" s="92">
        <v>0</v>
      </c>
      <c r="BZ37" s="92">
        <v>0</v>
      </c>
      <c r="CA37" s="92">
        <v>0</v>
      </c>
      <c r="CB37" s="92">
        <v>0</v>
      </c>
      <c r="CC37" s="92">
        <v>0</v>
      </c>
      <c r="CD37" s="93">
        <v>0</v>
      </c>
      <c r="CE37" s="110">
        <v>0</v>
      </c>
      <c r="CF37" s="92">
        <v>0</v>
      </c>
      <c r="CG37" s="92">
        <v>0</v>
      </c>
      <c r="CH37" s="92">
        <v>0</v>
      </c>
      <c r="CI37" s="92">
        <v>0</v>
      </c>
      <c r="CJ37" s="92">
        <v>0</v>
      </c>
      <c r="CK37" s="111">
        <v>0</v>
      </c>
    </row>
    <row r="38" spans="3:89" ht="15" customHeight="1" x14ac:dyDescent="0.15">
      <c r="C38" s="43"/>
      <c r="D38" s="69" t="s">
        <v>49</v>
      </c>
      <c r="E38" s="65">
        <v>361</v>
      </c>
      <c r="F38" s="92">
        <v>65.317999999999998</v>
      </c>
      <c r="G38" s="92">
        <v>0</v>
      </c>
      <c r="H38" s="92">
        <v>0</v>
      </c>
      <c r="I38" s="92">
        <v>65.317999999999998</v>
      </c>
      <c r="J38" s="92">
        <v>0</v>
      </c>
      <c r="K38" s="92">
        <v>0</v>
      </c>
      <c r="L38" s="93">
        <v>0</v>
      </c>
      <c r="M38" s="94">
        <v>247.48580000000001</v>
      </c>
      <c r="N38" s="92">
        <v>0</v>
      </c>
      <c r="O38" s="92">
        <v>0</v>
      </c>
      <c r="P38" s="94">
        <v>247.48580000000001</v>
      </c>
      <c r="Q38" s="92">
        <v>0</v>
      </c>
      <c r="R38" s="92">
        <v>0</v>
      </c>
      <c r="S38" s="95">
        <v>0</v>
      </c>
      <c r="T38" s="96"/>
      <c r="U38" s="92"/>
      <c r="V38" s="92"/>
      <c r="W38" s="92"/>
      <c r="X38" s="92"/>
      <c r="Y38" s="92"/>
      <c r="Z38" s="97"/>
      <c r="AA38" s="76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7">
        <v>0</v>
      </c>
      <c r="AH38" s="78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9">
        <v>0</v>
      </c>
      <c r="AO38" s="8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81">
        <v>0</v>
      </c>
      <c r="AV38" s="106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107">
        <v>0</v>
      </c>
      <c r="BC38" s="106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107">
        <v>0</v>
      </c>
      <c r="BJ38" s="92">
        <v>65.317999999999998</v>
      </c>
      <c r="BK38" s="92">
        <v>0</v>
      </c>
      <c r="BL38" s="92">
        <v>0</v>
      </c>
      <c r="BM38" s="92">
        <v>65.317999999999998</v>
      </c>
      <c r="BN38" s="92">
        <v>0</v>
      </c>
      <c r="BO38" s="92">
        <v>0</v>
      </c>
      <c r="BP38" s="108">
        <v>0</v>
      </c>
      <c r="BQ38" s="113">
        <v>247.48580000000001</v>
      </c>
      <c r="BR38" s="92">
        <v>0</v>
      </c>
      <c r="BS38" s="92">
        <v>0</v>
      </c>
      <c r="BT38" s="113">
        <v>247.48580000000001</v>
      </c>
      <c r="BU38" s="92">
        <v>0</v>
      </c>
      <c r="BV38" s="92">
        <v>0</v>
      </c>
      <c r="BW38" s="109">
        <v>0</v>
      </c>
      <c r="BX38" s="113">
        <v>247.48580000000001</v>
      </c>
      <c r="BY38" s="92">
        <v>0</v>
      </c>
      <c r="BZ38" s="92">
        <v>0</v>
      </c>
      <c r="CA38" s="113">
        <v>247.48580000000001</v>
      </c>
      <c r="CB38" s="92">
        <v>0</v>
      </c>
      <c r="CC38" s="92">
        <v>0</v>
      </c>
      <c r="CD38" s="93">
        <v>0</v>
      </c>
      <c r="CE38" s="110">
        <v>0</v>
      </c>
      <c r="CF38" s="92">
        <v>0</v>
      </c>
      <c r="CG38" s="92">
        <v>0</v>
      </c>
      <c r="CH38" s="92">
        <v>0</v>
      </c>
      <c r="CI38" s="92">
        <v>0</v>
      </c>
      <c r="CJ38" s="92">
        <v>0</v>
      </c>
      <c r="CK38" s="111">
        <v>0</v>
      </c>
    </row>
    <row r="39" spans="3:89" ht="15" customHeight="1" x14ac:dyDescent="0.15">
      <c r="C39" s="43"/>
      <c r="D39" s="69" t="s">
        <v>37</v>
      </c>
      <c r="E39" s="65">
        <v>371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3">
        <v>0</v>
      </c>
      <c r="M39" s="72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3">
        <v>0</v>
      </c>
      <c r="T39" s="74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5">
        <v>0</v>
      </c>
      <c r="AA39" s="76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7">
        <v>0</v>
      </c>
      <c r="AH39" s="78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9">
        <v>0</v>
      </c>
      <c r="AO39" s="8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81">
        <v>0</v>
      </c>
      <c r="AV39" s="82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83">
        <v>0</v>
      </c>
      <c r="BC39" s="84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85">
        <v>0</v>
      </c>
      <c r="BJ39" s="86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87">
        <v>0</v>
      </c>
      <c r="BQ39" s="88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89">
        <v>0</v>
      </c>
      <c r="BX39" s="9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1">
        <v>0</v>
      </c>
      <c r="CE39" s="9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91">
        <v>0</v>
      </c>
    </row>
    <row r="40" spans="3:89" ht="33.75" x14ac:dyDescent="0.15">
      <c r="C40" s="43"/>
      <c r="D40" s="69" t="s">
        <v>89</v>
      </c>
      <c r="E40" s="65">
        <v>400</v>
      </c>
      <c r="F40" s="92">
        <v>1319.498</v>
      </c>
      <c r="G40" s="92">
        <v>29.809000000000001</v>
      </c>
      <c r="H40" s="92">
        <v>0</v>
      </c>
      <c r="I40" s="92">
        <v>769.798</v>
      </c>
      <c r="J40" s="92">
        <v>519.89099999999996</v>
      </c>
      <c r="K40" s="92">
        <v>0</v>
      </c>
      <c r="L40" s="93">
        <v>0</v>
      </c>
      <c r="M40" s="94">
        <v>3006.0095000000001</v>
      </c>
      <c r="N40" s="92">
        <v>-157.0685</v>
      </c>
      <c r="O40" s="92">
        <v>0</v>
      </c>
      <c r="P40" s="92">
        <v>1195.8949</v>
      </c>
      <c r="Q40" s="92">
        <v>1967.1831</v>
      </c>
      <c r="R40" s="92">
        <v>0</v>
      </c>
      <c r="S40" s="95">
        <v>0</v>
      </c>
      <c r="T40" s="96">
        <v>1.085</v>
      </c>
      <c r="U40" s="92">
        <v>0</v>
      </c>
      <c r="V40" s="92">
        <v>0</v>
      </c>
      <c r="W40" s="92">
        <v>1.085</v>
      </c>
      <c r="X40" s="92">
        <v>0</v>
      </c>
      <c r="Y40" s="92">
        <v>0</v>
      </c>
      <c r="Z40" s="97">
        <v>0</v>
      </c>
      <c r="AA40" s="92">
        <v>2.8264999999999998</v>
      </c>
      <c r="AB40" s="92">
        <v>0</v>
      </c>
      <c r="AC40" s="92">
        <v>0</v>
      </c>
      <c r="AD40" s="92">
        <v>2.8264999999999998</v>
      </c>
      <c r="AE40" s="92">
        <v>0</v>
      </c>
      <c r="AF40" s="92">
        <v>0</v>
      </c>
      <c r="AG40" s="99">
        <v>0</v>
      </c>
      <c r="AH40" s="78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9">
        <v>0</v>
      </c>
      <c r="AO40" s="8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81">
        <v>0</v>
      </c>
      <c r="AV40" s="104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105">
        <v>0</v>
      </c>
      <c r="BC40" s="106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107">
        <v>0</v>
      </c>
      <c r="BJ40" s="112">
        <v>1320.5830000000001</v>
      </c>
      <c r="BK40" s="92">
        <v>29.809000000000001</v>
      </c>
      <c r="BL40" s="92">
        <v>0</v>
      </c>
      <c r="BM40" s="92">
        <v>770.88300000000004</v>
      </c>
      <c r="BN40" s="92">
        <v>519.89099999999996</v>
      </c>
      <c r="BO40" s="92">
        <v>0</v>
      </c>
      <c r="BP40" s="108">
        <v>0</v>
      </c>
      <c r="BQ40" s="110">
        <v>3008</v>
      </c>
      <c r="BR40" s="92">
        <v>-157.0685</v>
      </c>
      <c r="BS40" s="92">
        <v>0</v>
      </c>
      <c r="BT40" s="92">
        <v>1198.7213999999999</v>
      </c>
      <c r="BU40" s="92">
        <v>1967.1831</v>
      </c>
      <c r="BV40" s="92">
        <v>0</v>
      </c>
      <c r="BW40" s="95">
        <v>0</v>
      </c>
      <c r="BX40" s="110">
        <v>3008.8359999999998</v>
      </c>
      <c r="BY40" s="92">
        <v>-157.0685</v>
      </c>
      <c r="BZ40" s="92">
        <v>0</v>
      </c>
      <c r="CA40" s="110">
        <v>1198.7213999999999</v>
      </c>
      <c r="CB40" s="92">
        <v>1967.1831</v>
      </c>
      <c r="CC40" s="92">
        <v>0</v>
      </c>
      <c r="CD40" s="93">
        <v>0</v>
      </c>
      <c r="CE40" s="9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91">
        <v>0</v>
      </c>
    </row>
    <row r="41" spans="3:89" ht="22.5" x14ac:dyDescent="0.15">
      <c r="C41" s="43"/>
      <c r="D41" s="69" t="s">
        <v>85</v>
      </c>
      <c r="E41" s="65">
        <v>411</v>
      </c>
      <c r="F41" s="92">
        <v>43.706000000000003</v>
      </c>
      <c r="G41" s="92">
        <v>0</v>
      </c>
      <c r="H41" s="92">
        <v>0</v>
      </c>
      <c r="I41" s="92">
        <v>43.055999999999997</v>
      </c>
      <c r="J41" s="92">
        <v>0.65</v>
      </c>
      <c r="K41" s="92">
        <v>0</v>
      </c>
      <c r="L41" s="93">
        <v>0</v>
      </c>
      <c r="M41" s="94">
        <v>-376.80919999999998</v>
      </c>
      <c r="N41" s="92">
        <v>0</v>
      </c>
      <c r="O41" s="92">
        <v>0</v>
      </c>
      <c r="P41" s="92">
        <v>-262.46910000000003</v>
      </c>
      <c r="Q41" s="92">
        <v>-114.34010000000001</v>
      </c>
      <c r="R41" s="92">
        <v>0</v>
      </c>
      <c r="S41" s="95">
        <v>0</v>
      </c>
      <c r="T41" s="74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5">
        <v>0</v>
      </c>
      <c r="AA41" s="76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7">
        <v>0</v>
      </c>
      <c r="AH41" s="78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9">
        <v>0</v>
      </c>
      <c r="AO41" s="8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81">
        <v>0</v>
      </c>
      <c r="AV41" s="82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83">
        <v>0</v>
      </c>
      <c r="BC41" s="84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85">
        <v>0</v>
      </c>
      <c r="BJ41" s="92">
        <v>43.706000000000003</v>
      </c>
      <c r="BK41" s="92">
        <v>0</v>
      </c>
      <c r="BL41" s="92">
        <v>0</v>
      </c>
      <c r="BM41" s="92">
        <v>43.055999999999997</v>
      </c>
      <c r="BN41" s="92">
        <v>0.65</v>
      </c>
      <c r="BO41" s="92">
        <v>0</v>
      </c>
      <c r="BP41" s="108">
        <v>0</v>
      </c>
      <c r="BQ41" s="94">
        <v>-376.80919999999998</v>
      </c>
      <c r="BR41" s="92">
        <v>0</v>
      </c>
      <c r="BS41" s="92">
        <v>0</v>
      </c>
      <c r="BT41" s="92">
        <v>-262.46910000000003</v>
      </c>
      <c r="BU41" s="92">
        <v>-114.34010000000001</v>
      </c>
      <c r="BV41" s="92">
        <v>0</v>
      </c>
      <c r="BW41" s="95">
        <v>0</v>
      </c>
      <c r="BX41" s="110">
        <v>-376.80919999999998</v>
      </c>
      <c r="BY41" s="92">
        <v>0</v>
      </c>
      <c r="BZ41" s="92">
        <v>0</v>
      </c>
      <c r="CA41" s="92">
        <v>-262.46910000000003</v>
      </c>
      <c r="CB41" s="92">
        <v>-114.34010000000001</v>
      </c>
      <c r="CC41" s="92">
        <v>0</v>
      </c>
      <c r="CD41" s="95">
        <v>0</v>
      </c>
      <c r="CE41" s="110">
        <v>0</v>
      </c>
      <c r="CF41" s="92">
        <v>0</v>
      </c>
      <c r="CG41" s="92">
        <v>0</v>
      </c>
      <c r="CH41" s="92">
        <v>0</v>
      </c>
      <c r="CI41" s="92">
        <v>0</v>
      </c>
      <c r="CJ41" s="92">
        <v>0</v>
      </c>
      <c r="CK41" s="111">
        <v>0</v>
      </c>
    </row>
    <row r="42" spans="3:89" ht="22.5" x14ac:dyDescent="0.15">
      <c r="C42" s="43"/>
      <c r="D42" s="69" t="s">
        <v>36</v>
      </c>
      <c r="E42" s="65">
        <v>421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1">
        <v>0</v>
      </c>
      <c r="M42" s="72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3">
        <v>0</v>
      </c>
      <c r="T42" s="74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5">
        <v>0</v>
      </c>
      <c r="AA42" s="76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7">
        <v>0</v>
      </c>
      <c r="AH42" s="78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9">
        <v>0</v>
      </c>
      <c r="AO42" s="8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81">
        <v>0</v>
      </c>
      <c r="AV42" s="82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83">
        <v>0</v>
      </c>
      <c r="BC42" s="84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85">
        <v>0</v>
      </c>
      <c r="BJ42" s="86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87">
        <v>0</v>
      </c>
      <c r="BQ42" s="88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89">
        <v>0</v>
      </c>
      <c r="BX42" s="9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1">
        <v>0</v>
      </c>
      <c r="CE42" s="9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91">
        <v>0</v>
      </c>
    </row>
    <row r="43" spans="3:89" ht="15" customHeight="1" x14ac:dyDescent="0.15">
      <c r="C43" s="43"/>
      <c r="D43" s="69" t="s">
        <v>43</v>
      </c>
      <c r="E43" s="65">
        <v>431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1">
        <v>0</v>
      </c>
      <c r="M43" s="72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3">
        <v>0</v>
      </c>
      <c r="T43" s="74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5">
        <v>0</v>
      </c>
      <c r="AA43" s="76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7">
        <v>0</v>
      </c>
      <c r="AH43" s="78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9">
        <v>0</v>
      </c>
      <c r="AO43" s="8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81">
        <v>0</v>
      </c>
      <c r="AV43" s="82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83">
        <v>0</v>
      </c>
      <c r="BC43" s="84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85">
        <v>0</v>
      </c>
      <c r="BJ43" s="86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87">
        <v>0</v>
      </c>
      <c r="BQ43" s="88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89">
        <v>0</v>
      </c>
      <c r="BX43" s="9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1">
        <v>0</v>
      </c>
      <c r="CE43" s="9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91">
        <v>0</v>
      </c>
    </row>
    <row r="44" spans="3:89" ht="15" customHeight="1" x14ac:dyDescent="0.15">
      <c r="C44" s="43"/>
      <c r="D44" s="69" t="s">
        <v>86</v>
      </c>
      <c r="E44" s="65">
        <v>441</v>
      </c>
      <c r="F44" s="92">
        <v>1062.4079999999999</v>
      </c>
      <c r="G44" s="92">
        <v>29.809000000000001</v>
      </c>
      <c r="H44" s="92">
        <v>0</v>
      </c>
      <c r="I44" s="92">
        <v>572.58600000000001</v>
      </c>
      <c r="J44" s="92">
        <v>460.01299999999998</v>
      </c>
      <c r="K44" s="92">
        <v>0</v>
      </c>
      <c r="L44" s="93">
        <v>0</v>
      </c>
      <c r="M44" s="94">
        <v>3302.0099</v>
      </c>
      <c r="N44" s="92">
        <v>-157.0685</v>
      </c>
      <c r="O44" s="92">
        <v>0</v>
      </c>
      <c r="P44" s="92">
        <v>1797.2204999999999</v>
      </c>
      <c r="Q44" s="92">
        <v>1661.8579</v>
      </c>
      <c r="R44" s="92">
        <v>0</v>
      </c>
      <c r="S44" s="95">
        <v>0</v>
      </c>
      <c r="T44" s="96">
        <v>1.085</v>
      </c>
      <c r="U44" s="92">
        <v>0</v>
      </c>
      <c r="V44" s="92">
        <v>0</v>
      </c>
      <c r="W44" s="92">
        <v>1.085</v>
      </c>
      <c r="X44" s="92">
        <v>0</v>
      </c>
      <c r="Y44" s="92">
        <v>0</v>
      </c>
      <c r="Z44" s="97">
        <v>0</v>
      </c>
      <c r="AA44" s="92">
        <v>2.8264999999999998</v>
      </c>
      <c r="AB44" s="92">
        <v>0</v>
      </c>
      <c r="AC44" s="92">
        <v>0</v>
      </c>
      <c r="AD44" s="92">
        <v>2.8264999999999998</v>
      </c>
      <c r="AE44" s="92">
        <v>0</v>
      </c>
      <c r="AF44" s="92">
        <v>0</v>
      </c>
      <c r="AG44" s="99">
        <v>0</v>
      </c>
      <c r="AH44" s="100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101">
        <v>0</v>
      </c>
      <c r="AO44" s="10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103">
        <v>0</v>
      </c>
      <c r="AV44" s="104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105">
        <v>0</v>
      </c>
      <c r="BC44" s="106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107">
        <v>0</v>
      </c>
      <c r="BJ44" s="92">
        <v>1063.4929999999999</v>
      </c>
      <c r="BK44" s="92">
        <v>29.809000000000001</v>
      </c>
      <c r="BL44" s="92">
        <v>0</v>
      </c>
      <c r="BM44" s="92">
        <v>573.67100000000005</v>
      </c>
      <c r="BN44" s="92">
        <v>460.01299999999998</v>
      </c>
      <c r="BO44" s="92">
        <v>0</v>
      </c>
      <c r="BP44" s="93">
        <v>0</v>
      </c>
      <c r="BQ44" s="94">
        <v>3304.8364000000001</v>
      </c>
      <c r="BR44" s="92">
        <v>-157.0685</v>
      </c>
      <c r="BS44" s="92">
        <v>0</v>
      </c>
      <c r="BT44" s="92">
        <v>1800.047</v>
      </c>
      <c r="BU44" s="92">
        <v>1661.8579</v>
      </c>
      <c r="BV44" s="92">
        <v>0</v>
      </c>
      <c r="BW44" s="95">
        <v>0</v>
      </c>
      <c r="BX44" s="94">
        <v>3304.8364000000001</v>
      </c>
      <c r="BY44" s="92">
        <v>-157.0685</v>
      </c>
      <c r="BZ44" s="92">
        <v>0</v>
      </c>
      <c r="CA44" s="92">
        <v>1800.047</v>
      </c>
      <c r="CB44" s="92">
        <v>1661.8579</v>
      </c>
      <c r="CC44" s="92">
        <v>0</v>
      </c>
      <c r="CD44" s="95">
        <v>0</v>
      </c>
      <c r="CE44" s="9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91">
        <v>0</v>
      </c>
    </row>
    <row r="45" spans="3:89" ht="15" customHeight="1" x14ac:dyDescent="0.15">
      <c r="C45" s="43"/>
      <c r="D45" s="69" t="s">
        <v>47</v>
      </c>
      <c r="E45" s="65">
        <v>451</v>
      </c>
      <c r="F45" s="92">
        <v>2.1520000000000001</v>
      </c>
      <c r="G45" s="92">
        <v>0</v>
      </c>
      <c r="H45" s="92">
        <v>0</v>
      </c>
      <c r="I45" s="92">
        <v>2.0339999999999998</v>
      </c>
      <c r="J45" s="92">
        <v>0.11799999999999999</v>
      </c>
      <c r="K45" s="92">
        <v>0</v>
      </c>
      <c r="L45" s="93">
        <v>0</v>
      </c>
      <c r="M45" s="94">
        <v>7.2751000000000001</v>
      </c>
      <c r="N45" s="92">
        <v>0</v>
      </c>
      <c r="O45" s="92">
        <v>0</v>
      </c>
      <c r="P45" s="92">
        <v>5.9009</v>
      </c>
      <c r="Q45" s="92">
        <v>0.37419999999999998</v>
      </c>
      <c r="R45" s="92">
        <v>0</v>
      </c>
      <c r="S45" s="95">
        <v>0</v>
      </c>
      <c r="T45" s="96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7">
        <v>0</v>
      </c>
      <c r="AA45" s="98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9">
        <v>0</v>
      </c>
      <c r="AH45" s="100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101">
        <v>0</v>
      </c>
      <c r="AO45" s="10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103">
        <v>0</v>
      </c>
      <c r="AV45" s="104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105">
        <v>0</v>
      </c>
      <c r="BC45" s="106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107">
        <v>0</v>
      </c>
      <c r="BJ45" s="92">
        <v>2.1520000000000001</v>
      </c>
      <c r="BK45" s="92">
        <v>0</v>
      </c>
      <c r="BL45" s="92">
        <v>0</v>
      </c>
      <c r="BM45" s="92">
        <v>2.0339999999999998</v>
      </c>
      <c r="BN45" s="92">
        <v>8.5000000000000006E-2</v>
      </c>
      <c r="BO45" s="92">
        <v>0</v>
      </c>
      <c r="BP45" s="93">
        <v>0</v>
      </c>
      <c r="BQ45" s="94">
        <v>6.2751000000000001</v>
      </c>
      <c r="BR45" s="92">
        <v>0</v>
      </c>
      <c r="BS45" s="92">
        <v>0</v>
      </c>
      <c r="BT45" s="92">
        <v>5.9009</v>
      </c>
      <c r="BU45" s="92">
        <v>0.37419999999999998</v>
      </c>
      <c r="BV45" s="92">
        <v>0</v>
      </c>
      <c r="BW45" s="95">
        <v>0</v>
      </c>
      <c r="BX45" s="94">
        <v>6.2751000000000001</v>
      </c>
      <c r="BY45" s="92">
        <v>0</v>
      </c>
      <c r="BZ45" s="92">
        <v>0</v>
      </c>
      <c r="CA45" s="92">
        <v>5.9009</v>
      </c>
      <c r="CB45" s="92">
        <v>0.37419999999999998</v>
      </c>
      <c r="CC45" s="92">
        <v>0</v>
      </c>
      <c r="CD45" s="95">
        <v>0</v>
      </c>
      <c r="CE45" s="9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91">
        <v>0</v>
      </c>
    </row>
    <row r="46" spans="3:89" ht="15" customHeight="1" x14ac:dyDescent="0.15">
      <c r="C46" s="43"/>
      <c r="D46" s="69" t="s">
        <v>49</v>
      </c>
      <c r="E46" s="65">
        <v>461</v>
      </c>
      <c r="F46" s="92">
        <v>207.65700000000001</v>
      </c>
      <c r="G46" s="92">
        <v>0</v>
      </c>
      <c r="H46" s="92">
        <v>0</v>
      </c>
      <c r="I46" s="92">
        <v>151.721</v>
      </c>
      <c r="J46" s="92">
        <v>55.936</v>
      </c>
      <c r="K46" s="92">
        <v>0</v>
      </c>
      <c r="L46" s="93">
        <v>0</v>
      </c>
      <c r="M46" s="94">
        <v>607.52930000000003</v>
      </c>
      <c r="N46" s="92">
        <v>0</v>
      </c>
      <c r="O46" s="92">
        <v>0</v>
      </c>
      <c r="P46" s="92">
        <v>417.61399999999998</v>
      </c>
      <c r="Q46" s="92">
        <v>189.9153</v>
      </c>
      <c r="R46" s="92">
        <v>0</v>
      </c>
      <c r="S46" s="95">
        <v>0</v>
      </c>
      <c r="T46" s="96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7">
        <v>0</v>
      </c>
      <c r="AA46" s="98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9">
        <v>0</v>
      </c>
      <c r="AH46" s="100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101">
        <v>0</v>
      </c>
      <c r="AO46" s="10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103">
        <v>0</v>
      </c>
      <c r="AV46" s="104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105">
        <v>0</v>
      </c>
      <c r="BC46" s="106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107">
        <v>0</v>
      </c>
      <c r="BJ46" s="92">
        <v>207.65700000000001</v>
      </c>
      <c r="BK46" s="92">
        <v>0</v>
      </c>
      <c r="BL46" s="92">
        <v>0</v>
      </c>
      <c r="BM46" s="92">
        <v>151.721</v>
      </c>
      <c r="BN46" s="92">
        <v>55.936</v>
      </c>
      <c r="BO46" s="92">
        <v>0</v>
      </c>
      <c r="BP46" s="93">
        <v>0</v>
      </c>
      <c r="BQ46" s="94">
        <v>607.52930000000003</v>
      </c>
      <c r="BR46" s="92">
        <v>0</v>
      </c>
      <c r="BS46" s="92">
        <v>0</v>
      </c>
      <c r="BT46" s="92">
        <v>417.61399999999998</v>
      </c>
      <c r="BU46" s="92">
        <v>189.9153</v>
      </c>
      <c r="BV46" s="92">
        <v>0</v>
      </c>
      <c r="BW46" s="95">
        <v>0</v>
      </c>
      <c r="BX46" s="94">
        <v>607.52930000000003</v>
      </c>
      <c r="BY46" s="92">
        <v>0</v>
      </c>
      <c r="BZ46" s="92">
        <v>0</v>
      </c>
      <c r="CA46" s="92">
        <v>417.61399999999998</v>
      </c>
      <c r="CB46" s="92">
        <v>189.9153</v>
      </c>
      <c r="CC46" s="92">
        <v>0</v>
      </c>
      <c r="CD46" s="95">
        <v>0</v>
      </c>
      <c r="CE46" s="9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91">
        <v>0</v>
      </c>
    </row>
    <row r="47" spans="3:89" ht="15" customHeight="1" x14ac:dyDescent="0.15">
      <c r="C47" s="43"/>
      <c r="D47" s="69" t="s">
        <v>37</v>
      </c>
      <c r="E47" s="65">
        <v>471</v>
      </c>
      <c r="F47" s="92">
        <v>3.5750000000000002</v>
      </c>
      <c r="G47" s="92">
        <v>0</v>
      </c>
      <c r="H47" s="92">
        <v>0</v>
      </c>
      <c r="I47" s="92">
        <v>0.40100000000000002</v>
      </c>
      <c r="J47" s="92">
        <v>3.1739999999999999</v>
      </c>
      <c r="K47" s="92">
        <v>0</v>
      </c>
      <c r="L47" s="93">
        <v>0</v>
      </c>
      <c r="M47" s="94">
        <v>-532.99559999999997</v>
      </c>
      <c r="N47" s="92">
        <v>0</v>
      </c>
      <c r="O47" s="92">
        <v>0</v>
      </c>
      <c r="P47" s="92">
        <v>-762.37139999999999</v>
      </c>
      <c r="Q47" s="92">
        <v>229.3758</v>
      </c>
      <c r="R47" s="92">
        <v>0</v>
      </c>
      <c r="S47" s="95">
        <v>0</v>
      </c>
      <c r="T47" s="96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7">
        <v>0</v>
      </c>
      <c r="AA47" s="98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9">
        <v>0</v>
      </c>
      <c r="AH47" s="100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101">
        <v>0</v>
      </c>
      <c r="AO47" s="10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103">
        <v>0</v>
      </c>
      <c r="AV47" s="104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105">
        <v>0</v>
      </c>
      <c r="BC47" s="106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107">
        <v>0</v>
      </c>
      <c r="BJ47" s="112">
        <v>3.5750000000000002</v>
      </c>
      <c r="BK47" s="92">
        <v>0</v>
      </c>
      <c r="BL47" s="92">
        <v>0</v>
      </c>
      <c r="BM47" s="92">
        <v>0.40100000000000002</v>
      </c>
      <c r="BN47" s="92">
        <v>3.1739999999999999</v>
      </c>
      <c r="BO47" s="92">
        <v>0</v>
      </c>
      <c r="BP47" s="108">
        <v>0</v>
      </c>
      <c r="BQ47" s="113">
        <v>-532.99559999999997</v>
      </c>
      <c r="BR47" s="92">
        <v>0</v>
      </c>
      <c r="BS47" s="92">
        <v>0</v>
      </c>
      <c r="BT47" s="92">
        <v>-762.37139999999999</v>
      </c>
      <c r="BU47" s="92">
        <v>229.3758</v>
      </c>
      <c r="BV47" s="92">
        <v>0</v>
      </c>
      <c r="BW47" s="109">
        <v>0</v>
      </c>
      <c r="BX47" s="110">
        <v>-532.99559999999997</v>
      </c>
      <c r="BY47" s="92">
        <v>0</v>
      </c>
      <c r="BZ47" s="92">
        <v>0</v>
      </c>
      <c r="CA47" s="92">
        <v>-762.37139999999999</v>
      </c>
      <c r="CB47" s="92">
        <v>229.3758</v>
      </c>
      <c r="CC47" s="92">
        <v>0</v>
      </c>
      <c r="CD47" s="93">
        <v>0</v>
      </c>
      <c r="CE47" s="110">
        <v>0</v>
      </c>
      <c r="CF47" s="92">
        <v>0</v>
      </c>
      <c r="CG47" s="92">
        <v>0</v>
      </c>
      <c r="CH47" s="92">
        <v>0</v>
      </c>
      <c r="CI47" s="92">
        <v>0</v>
      </c>
      <c r="CJ47" s="92">
        <v>0</v>
      </c>
      <c r="CK47" s="111">
        <v>0</v>
      </c>
    </row>
    <row r="48" spans="3:89" ht="22.5" x14ac:dyDescent="0.15">
      <c r="C48" s="43"/>
      <c r="D48" s="69" t="s">
        <v>53</v>
      </c>
      <c r="E48" s="65">
        <v>500</v>
      </c>
      <c r="F48" s="92">
        <v>1138.529</v>
      </c>
      <c r="G48" s="92">
        <v>0</v>
      </c>
      <c r="H48" s="92">
        <v>7.5830000000000002</v>
      </c>
      <c r="I48" s="92">
        <v>361.75900000000001</v>
      </c>
      <c r="J48" s="92">
        <v>769.18700000000001</v>
      </c>
      <c r="K48" s="92">
        <v>0</v>
      </c>
      <c r="L48" s="93">
        <v>0</v>
      </c>
      <c r="M48" s="94">
        <v>417.48439999999999</v>
      </c>
      <c r="N48" s="92">
        <v>0</v>
      </c>
      <c r="O48" s="92">
        <v>2.7806000000000002</v>
      </c>
      <c r="P48" s="92">
        <v>132.6525</v>
      </c>
      <c r="Q48" s="92">
        <v>282.05130000000003</v>
      </c>
      <c r="R48" s="92">
        <v>0</v>
      </c>
      <c r="S48" s="95">
        <v>0</v>
      </c>
      <c r="T48" s="96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7">
        <v>0</v>
      </c>
      <c r="AA48" s="98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9">
        <v>0</v>
      </c>
      <c r="AH48" s="100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101">
        <v>0</v>
      </c>
      <c r="AO48" s="114">
        <v>0</v>
      </c>
      <c r="AP48" s="115">
        <v>0</v>
      </c>
      <c r="AQ48" s="115">
        <v>0</v>
      </c>
      <c r="AR48" s="115">
        <v>0</v>
      </c>
      <c r="AS48" s="115">
        <v>0</v>
      </c>
      <c r="AT48" s="115">
        <v>0</v>
      </c>
      <c r="AU48" s="116">
        <v>0</v>
      </c>
      <c r="AV48" s="104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105">
        <v>0</v>
      </c>
      <c r="BC48" s="106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107">
        <v>0</v>
      </c>
      <c r="BJ48" s="92">
        <v>1138.529</v>
      </c>
      <c r="BK48" s="92">
        <v>0</v>
      </c>
      <c r="BL48" s="92">
        <v>7.5830000000000002</v>
      </c>
      <c r="BM48" s="92">
        <v>361.75900000000001</v>
      </c>
      <c r="BN48" s="92">
        <v>769.18700000000001</v>
      </c>
      <c r="BO48" s="92">
        <v>0</v>
      </c>
      <c r="BP48" s="93">
        <v>0</v>
      </c>
      <c r="BQ48" s="94">
        <v>417.48439999999999</v>
      </c>
      <c r="BR48" s="92">
        <v>0</v>
      </c>
      <c r="BS48" s="92">
        <v>2.7806000000000002</v>
      </c>
      <c r="BT48" s="92">
        <v>132.6525</v>
      </c>
      <c r="BU48" s="92">
        <v>282.05130000000003</v>
      </c>
      <c r="BV48" s="92">
        <v>0</v>
      </c>
      <c r="BW48" s="95">
        <v>0</v>
      </c>
      <c r="BX48" s="94">
        <v>417.48439999999999</v>
      </c>
      <c r="BY48" s="92">
        <v>0</v>
      </c>
      <c r="BZ48" s="92">
        <v>2.7806000000000002</v>
      </c>
      <c r="CA48" s="92">
        <v>132.6525</v>
      </c>
      <c r="CB48" s="92">
        <v>282.05130000000003</v>
      </c>
      <c r="CC48" s="92">
        <v>0</v>
      </c>
      <c r="CD48" s="95">
        <v>0</v>
      </c>
      <c r="CE48" s="110">
        <v>0</v>
      </c>
      <c r="CF48" s="92">
        <v>0</v>
      </c>
      <c r="CG48" s="92">
        <v>0</v>
      </c>
      <c r="CH48" s="92">
        <v>0</v>
      </c>
      <c r="CI48" s="92">
        <v>0</v>
      </c>
      <c r="CJ48" s="92">
        <v>0</v>
      </c>
      <c r="CK48" s="111">
        <v>0</v>
      </c>
    </row>
    <row r="49" spans="3:89" ht="15" customHeight="1" x14ac:dyDescent="0.15">
      <c r="C49" s="43"/>
      <c r="D49" s="117" t="s">
        <v>55</v>
      </c>
      <c r="E49" s="54">
        <v>600</v>
      </c>
      <c r="F49" s="118">
        <f>SUM(F17:F23)+SUM(F25:F31)+SUM(F33:F39)+SUM(F41:F47)</f>
        <v>1822.9159999999997</v>
      </c>
      <c r="G49" s="118">
        <f t="shared" ref="G49:BR49" si="0">SUM(G17:G23)+SUM(G25:G31)+SUM(G33:G39)+SUM(G41:G47)</f>
        <v>60.301000000000002</v>
      </c>
      <c r="H49" s="118">
        <f t="shared" si="0"/>
        <v>0</v>
      </c>
      <c r="I49" s="118">
        <f t="shared" si="0"/>
        <v>1242.7239999999999</v>
      </c>
      <c r="J49" s="118">
        <f t="shared" si="0"/>
        <v>519.89099999999996</v>
      </c>
      <c r="K49" s="118">
        <f t="shared" si="0"/>
        <v>0</v>
      </c>
      <c r="L49" s="119">
        <f t="shared" si="0"/>
        <v>0</v>
      </c>
      <c r="M49" s="120">
        <f t="shared" si="0"/>
        <v>4652.6875</v>
      </c>
      <c r="N49" s="118">
        <f t="shared" si="0"/>
        <v>-69.519599999999997</v>
      </c>
      <c r="O49" s="118">
        <f t="shared" si="0"/>
        <v>0</v>
      </c>
      <c r="P49" s="118">
        <f t="shared" si="0"/>
        <v>2754.0239999999999</v>
      </c>
      <c r="Q49" s="118">
        <f t="shared" si="0"/>
        <v>1967.1831</v>
      </c>
      <c r="R49" s="118">
        <f t="shared" si="0"/>
        <v>0</v>
      </c>
      <c r="S49" s="121">
        <f t="shared" si="0"/>
        <v>0</v>
      </c>
      <c r="T49" s="122">
        <f t="shared" si="0"/>
        <v>1.085</v>
      </c>
      <c r="U49" s="118">
        <f t="shared" si="0"/>
        <v>0</v>
      </c>
      <c r="V49" s="118">
        <f t="shared" si="0"/>
        <v>0</v>
      </c>
      <c r="W49" s="118">
        <f t="shared" si="0"/>
        <v>1.085</v>
      </c>
      <c r="X49" s="118">
        <f t="shared" si="0"/>
        <v>0</v>
      </c>
      <c r="Y49" s="118">
        <f t="shared" si="0"/>
        <v>0</v>
      </c>
      <c r="Z49" s="123">
        <f t="shared" si="0"/>
        <v>0</v>
      </c>
      <c r="AA49" s="124">
        <f t="shared" si="0"/>
        <v>2.8264999999999998</v>
      </c>
      <c r="AB49" s="118">
        <f t="shared" si="0"/>
        <v>0</v>
      </c>
      <c r="AC49" s="118">
        <f t="shared" si="0"/>
        <v>0</v>
      </c>
      <c r="AD49" s="118">
        <f t="shared" si="0"/>
        <v>2.8264999999999998</v>
      </c>
      <c r="AE49" s="118">
        <f t="shared" si="0"/>
        <v>0</v>
      </c>
      <c r="AF49" s="118">
        <f t="shared" si="0"/>
        <v>0</v>
      </c>
      <c r="AG49" s="125">
        <f t="shared" si="0"/>
        <v>0</v>
      </c>
      <c r="AH49" s="126">
        <f t="shared" si="0"/>
        <v>462.995</v>
      </c>
      <c r="AI49" s="118">
        <f t="shared" si="0"/>
        <v>187.81700000000001</v>
      </c>
      <c r="AJ49" s="118">
        <f t="shared" si="0"/>
        <v>58.603999999999999</v>
      </c>
      <c r="AK49" s="118">
        <f t="shared" si="0"/>
        <v>1036.566</v>
      </c>
      <c r="AL49" s="118">
        <f t="shared" si="0"/>
        <v>0</v>
      </c>
      <c r="AM49" s="118">
        <f t="shared" si="0"/>
        <v>0</v>
      </c>
      <c r="AN49" s="127">
        <f t="shared" si="0"/>
        <v>0</v>
      </c>
      <c r="AO49" s="128">
        <f t="shared" si="0"/>
        <v>2437.3903999999998</v>
      </c>
      <c r="AP49" s="118">
        <f t="shared" si="0"/>
        <v>300.74849999999998</v>
      </c>
      <c r="AQ49" s="118">
        <f t="shared" si="0"/>
        <v>158.14429999999999</v>
      </c>
      <c r="AR49" s="118">
        <f t="shared" si="0"/>
        <v>1978.4976000000001</v>
      </c>
      <c r="AS49" s="118">
        <f t="shared" si="0"/>
        <v>0</v>
      </c>
      <c r="AT49" s="118">
        <f t="shared" si="0"/>
        <v>0</v>
      </c>
      <c r="AU49" s="129">
        <f t="shared" si="0"/>
        <v>0</v>
      </c>
      <c r="AV49" s="130">
        <f t="shared" si="0"/>
        <v>2.4969999999999999</v>
      </c>
      <c r="AW49" s="118">
        <f t="shared" si="0"/>
        <v>0.312</v>
      </c>
      <c r="AX49" s="118">
        <f t="shared" si="0"/>
        <v>0.28000000000000003</v>
      </c>
      <c r="AY49" s="118">
        <f t="shared" si="0"/>
        <v>1.9049999999999998</v>
      </c>
      <c r="AZ49" s="118">
        <f t="shared" si="0"/>
        <v>0</v>
      </c>
      <c r="BA49" s="118">
        <f t="shared" si="0"/>
        <v>0</v>
      </c>
      <c r="BB49" s="131">
        <f t="shared" si="0"/>
        <v>0</v>
      </c>
      <c r="BC49" s="132">
        <f t="shared" si="0"/>
        <v>1707.8804</v>
      </c>
      <c r="BD49" s="118">
        <f t="shared" si="0"/>
        <v>209.8347</v>
      </c>
      <c r="BE49" s="118">
        <f t="shared" si="0"/>
        <v>91.326300000000003</v>
      </c>
      <c r="BF49" s="118">
        <f t="shared" si="0"/>
        <v>1406.7194</v>
      </c>
      <c r="BG49" s="118">
        <f t="shared" si="0"/>
        <v>0</v>
      </c>
      <c r="BH49" s="118">
        <f t="shared" si="0"/>
        <v>0</v>
      </c>
      <c r="BI49" s="133">
        <f t="shared" si="0"/>
        <v>0</v>
      </c>
      <c r="BJ49" s="134">
        <f t="shared" si="0"/>
        <v>3106.9879999999994</v>
      </c>
      <c r="BK49" s="118">
        <f t="shared" si="0"/>
        <v>248.11799999999999</v>
      </c>
      <c r="BL49" s="118">
        <f t="shared" si="0"/>
        <v>212.53500000000003</v>
      </c>
      <c r="BM49" s="118">
        <f t="shared" si="0"/>
        <v>2280.375</v>
      </c>
      <c r="BN49" s="118">
        <f t="shared" si="0"/>
        <v>519.85799999999995</v>
      </c>
      <c r="BO49" s="118">
        <f t="shared" si="0"/>
        <v>0</v>
      </c>
      <c r="BP49" s="135">
        <f t="shared" si="0"/>
        <v>0</v>
      </c>
      <c r="BQ49" s="136">
        <f t="shared" si="0"/>
        <v>8799.7848000000013</v>
      </c>
      <c r="BR49" s="118">
        <f t="shared" si="0"/>
        <v>441.06360000000006</v>
      </c>
      <c r="BS49" s="118">
        <f t="shared" ref="BS49:CK49" si="1">SUM(BS17:BS23)+SUM(BS25:BS31)+SUM(BS33:BS39)+SUM(BS41:BS47)</f>
        <v>759.96749999999997</v>
      </c>
      <c r="BT49" s="118">
        <f t="shared" si="1"/>
        <v>6142.0675000000001</v>
      </c>
      <c r="BU49" s="118">
        <f t="shared" si="1"/>
        <v>1967.1831</v>
      </c>
      <c r="BV49" s="118">
        <f t="shared" si="1"/>
        <v>0</v>
      </c>
      <c r="BW49" s="137">
        <f t="shared" si="1"/>
        <v>0</v>
      </c>
      <c r="BX49" s="138">
        <f t="shared" si="1"/>
        <v>8731.6837999999989</v>
      </c>
      <c r="BY49" s="118">
        <f t="shared" si="1"/>
        <v>441.06360000000006</v>
      </c>
      <c r="BZ49" s="118">
        <f t="shared" si="1"/>
        <v>224.72149999999999</v>
      </c>
      <c r="CA49" s="118">
        <f t="shared" si="1"/>
        <v>6098.7156000000004</v>
      </c>
      <c r="CB49" s="118">
        <f t="shared" si="1"/>
        <v>1967.1831</v>
      </c>
      <c r="CC49" s="118">
        <f t="shared" si="1"/>
        <v>0</v>
      </c>
      <c r="CD49" s="119">
        <f t="shared" si="1"/>
        <v>0</v>
      </c>
      <c r="CE49" s="136">
        <f t="shared" si="1"/>
        <v>68.100999999999999</v>
      </c>
      <c r="CF49" s="118">
        <f t="shared" si="1"/>
        <v>0</v>
      </c>
      <c r="CG49" s="118">
        <f t="shared" si="1"/>
        <v>24.749099999999999</v>
      </c>
      <c r="CH49" s="118">
        <f t="shared" si="1"/>
        <v>43.351900000000001</v>
      </c>
      <c r="CI49" s="118">
        <f t="shared" si="1"/>
        <v>0</v>
      </c>
      <c r="CJ49" s="118">
        <f t="shared" si="1"/>
        <v>0</v>
      </c>
      <c r="CK49" s="139">
        <f t="shared" si="1"/>
        <v>0</v>
      </c>
    </row>
  </sheetData>
  <mergeCells count="39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R13:BW13"/>
    <mergeCell ref="BX13:BX14"/>
    <mergeCell ref="BY13:CD13"/>
    <mergeCell ref="CE13:CE14"/>
    <mergeCell ref="CF13:CK13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I36" sqref="I36"/>
    </sheetView>
  </sheetViews>
  <sheetFormatPr defaultRowHeight="11.25" x14ac:dyDescent="0.15"/>
  <cols>
    <col min="1" max="2" width="9.140625" style="39" hidden="1" customWidth="1"/>
    <col min="3" max="3" width="4.140625" style="39" customWidth="1"/>
    <col min="4" max="4" width="40.7109375" style="39" customWidth="1"/>
    <col min="5" max="5" width="6.7109375" style="39" customWidth="1"/>
    <col min="6" max="6" width="10" style="39" customWidth="1"/>
    <col min="7" max="8" width="9.7109375" style="39" customWidth="1"/>
    <col min="9" max="9" width="10.28515625" style="39" customWidth="1"/>
    <col min="10" max="12" width="9.7109375" style="39" customWidth="1"/>
    <col min="13" max="13" width="10.28515625" style="39" customWidth="1"/>
    <col min="14" max="15" width="9.7109375" style="39" customWidth="1"/>
    <col min="16" max="16" width="10" style="39" customWidth="1"/>
    <col min="17" max="61" width="9.7109375" style="39" customWidth="1"/>
    <col min="62" max="62" width="10.28515625" style="39" customWidth="1"/>
    <col min="63" max="63" width="9.7109375" style="39" customWidth="1"/>
    <col min="64" max="89" width="10.7109375" style="39" customWidth="1"/>
    <col min="90" max="256" width="9.140625" style="39"/>
    <col min="257" max="258" width="0" style="39" hidden="1" customWidth="1"/>
    <col min="259" max="259" width="4.140625" style="39" customWidth="1"/>
    <col min="260" max="260" width="40.7109375" style="39" customWidth="1"/>
    <col min="261" max="261" width="6.7109375" style="39" customWidth="1"/>
    <col min="262" max="262" width="10" style="39" customWidth="1"/>
    <col min="263" max="264" width="9.7109375" style="39" customWidth="1"/>
    <col min="265" max="265" width="10.28515625" style="39" customWidth="1"/>
    <col min="266" max="268" width="9.7109375" style="39" customWidth="1"/>
    <col min="269" max="269" width="10.28515625" style="39" customWidth="1"/>
    <col min="270" max="271" width="9.7109375" style="39" customWidth="1"/>
    <col min="272" max="272" width="10" style="39" customWidth="1"/>
    <col min="273" max="317" width="9.7109375" style="39" customWidth="1"/>
    <col min="318" max="318" width="10.28515625" style="39" customWidth="1"/>
    <col min="319" max="319" width="9.7109375" style="39" customWidth="1"/>
    <col min="320" max="345" width="10.7109375" style="39" customWidth="1"/>
    <col min="346" max="512" width="9.140625" style="39"/>
    <col min="513" max="514" width="0" style="39" hidden="1" customWidth="1"/>
    <col min="515" max="515" width="4.140625" style="39" customWidth="1"/>
    <col min="516" max="516" width="40.7109375" style="39" customWidth="1"/>
    <col min="517" max="517" width="6.7109375" style="39" customWidth="1"/>
    <col min="518" max="518" width="10" style="39" customWidth="1"/>
    <col min="519" max="520" width="9.7109375" style="39" customWidth="1"/>
    <col min="521" max="521" width="10.28515625" style="39" customWidth="1"/>
    <col min="522" max="524" width="9.7109375" style="39" customWidth="1"/>
    <col min="525" max="525" width="10.28515625" style="39" customWidth="1"/>
    <col min="526" max="527" width="9.7109375" style="39" customWidth="1"/>
    <col min="528" max="528" width="10" style="39" customWidth="1"/>
    <col min="529" max="573" width="9.7109375" style="39" customWidth="1"/>
    <col min="574" max="574" width="10.28515625" style="39" customWidth="1"/>
    <col min="575" max="575" width="9.7109375" style="39" customWidth="1"/>
    <col min="576" max="601" width="10.7109375" style="39" customWidth="1"/>
    <col min="602" max="768" width="9.140625" style="39"/>
    <col min="769" max="770" width="0" style="39" hidden="1" customWidth="1"/>
    <col min="771" max="771" width="4.140625" style="39" customWidth="1"/>
    <col min="772" max="772" width="40.7109375" style="39" customWidth="1"/>
    <col min="773" max="773" width="6.7109375" style="39" customWidth="1"/>
    <col min="774" max="774" width="10" style="39" customWidth="1"/>
    <col min="775" max="776" width="9.7109375" style="39" customWidth="1"/>
    <col min="777" max="777" width="10.28515625" style="39" customWidth="1"/>
    <col min="778" max="780" width="9.7109375" style="39" customWidth="1"/>
    <col min="781" max="781" width="10.28515625" style="39" customWidth="1"/>
    <col min="782" max="783" width="9.7109375" style="39" customWidth="1"/>
    <col min="784" max="784" width="10" style="39" customWidth="1"/>
    <col min="785" max="829" width="9.7109375" style="39" customWidth="1"/>
    <col min="830" max="830" width="10.28515625" style="39" customWidth="1"/>
    <col min="831" max="831" width="9.7109375" style="39" customWidth="1"/>
    <col min="832" max="857" width="10.7109375" style="39" customWidth="1"/>
    <col min="858" max="1024" width="9.140625" style="39"/>
    <col min="1025" max="1026" width="0" style="39" hidden="1" customWidth="1"/>
    <col min="1027" max="1027" width="4.140625" style="39" customWidth="1"/>
    <col min="1028" max="1028" width="40.7109375" style="39" customWidth="1"/>
    <col min="1029" max="1029" width="6.7109375" style="39" customWidth="1"/>
    <col min="1030" max="1030" width="10" style="39" customWidth="1"/>
    <col min="1031" max="1032" width="9.7109375" style="39" customWidth="1"/>
    <col min="1033" max="1033" width="10.28515625" style="39" customWidth="1"/>
    <col min="1034" max="1036" width="9.7109375" style="39" customWidth="1"/>
    <col min="1037" max="1037" width="10.28515625" style="39" customWidth="1"/>
    <col min="1038" max="1039" width="9.7109375" style="39" customWidth="1"/>
    <col min="1040" max="1040" width="10" style="39" customWidth="1"/>
    <col min="1041" max="1085" width="9.7109375" style="39" customWidth="1"/>
    <col min="1086" max="1086" width="10.28515625" style="39" customWidth="1"/>
    <col min="1087" max="1087" width="9.7109375" style="39" customWidth="1"/>
    <col min="1088" max="1113" width="10.7109375" style="39" customWidth="1"/>
    <col min="1114" max="1280" width="9.140625" style="39"/>
    <col min="1281" max="1282" width="0" style="39" hidden="1" customWidth="1"/>
    <col min="1283" max="1283" width="4.140625" style="39" customWidth="1"/>
    <col min="1284" max="1284" width="40.7109375" style="39" customWidth="1"/>
    <col min="1285" max="1285" width="6.7109375" style="39" customWidth="1"/>
    <col min="1286" max="1286" width="10" style="39" customWidth="1"/>
    <col min="1287" max="1288" width="9.7109375" style="39" customWidth="1"/>
    <col min="1289" max="1289" width="10.28515625" style="39" customWidth="1"/>
    <col min="1290" max="1292" width="9.7109375" style="39" customWidth="1"/>
    <col min="1293" max="1293" width="10.28515625" style="39" customWidth="1"/>
    <col min="1294" max="1295" width="9.7109375" style="39" customWidth="1"/>
    <col min="1296" max="1296" width="10" style="39" customWidth="1"/>
    <col min="1297" max="1341" width="9.7109375" style="39" customWidth="1"/>
    <col min="1342" max="1342" width="10.28515625" style="39" customWidth="1"/>
    <col min="1343" max="1343" width="9.7109375" style="39" customWidth="1"/>
    <col min="1344" max="1369" width="10.7109375" style="39" customWidth="1"/>
    <col min="1370" max="1536" width="9.140625" style="39"/>
    <col min="1537" max="1538" width="0" style="39" hidden="1" customWidth="1"/>
    <col min="1539" max="1539" width="4.140625" style="39" customWidth="1"/>
    <col min="1540" max="1540" width="40.7109375" style="39" customWidth="1"/>
    <col min="1541" max="1541" width="6.7109375" style="39" customWidth="1"/>
    <col min="1542" max="1542" width="10" style="39" customWidth="1"/>
    <col min="1543" max="1544" width="9.7109375" style="39" customWidth="1"/>
    <col min="1545" max="1545" width="10.28515625" style="39" customWidth="1"/>
    <col min="1546" max="1548" width="9.7109375" style="39" customWidth="1"/>
    <col min="1549" max="1549" width="10.28515625" style="39" customWidth="1"/>
    <col min="1550" max="1551" width="9.7109375" style="39" customWidth="1"/>
    <col min="1552" max="1552" width="10" style="39" customWidth="1"/>
    <col min="1553" max="1597" width="9.7109375" style="39" customWidth="1"/>
    <col min="1598" max="1598" width="10.28515625" style="39" customWidth="1"/>
    <col min="1599" max="1599" width="9.7109375" style="39" customWidth="1"/>
    <col min="1600" max="1625" width="10.7109375" style="39" customWidth="1"/>
    <col min="1626" max="1792" width="9.140625" style="39"/>
    <col min="1793" max="1794" width="0" style="39" hidden="1" customWidth="1"/>
    <col min="1795" max="1795" width="4.140625" style="39" customWidth="1"/>
    <col min="1796" max="1796" width="40.7109375" style="39" customWidth="1"/>
    <col min="1797" max="1797" width="6.7109375" style="39" customWidth="1"/>
    <col min="1798" max="1798" width="10" style="39" customWidth="1"/>
    <col min="1799" max="1800" width="9.7109375" style="39" customWidth="1"/>
    <col min="1801" max="1801" width="10.28515625" style="39" customWidth="1"/>
    <col min="1802" max="1804" width="9.7109375" style="39" customWidth="1"/>
    <col min="1805" max="1805" width="10.28515625" style="39" customWidth="1"/>
    <col min="1806" max="1807" width="9.7109375" style="39" customWidth="1"/>
    <col min="1808" max="1808" width="10" style="39" customWidth="1"/>
    <col min="1809" max="1853" width="9.7109375" style="39" customWidth="1"/>
    <col min="1854" max="1854" width="10.28515625" style="39" customWidth="1"/>
    <col min="1855" max="1855" width="9.7109375" style="39" customWidth="1"/>
    <col min="1856" max="1881" width="10.7109375" style="39" customWidth="1"/>
    <col min="1882" max="2048" width="9.140625" style="39"/>
    <col min="2049" max="2050" width="0" style="39" hidden="1" customWidth="1"/>
    <col min="2051" max="2051" width="4.140625" style="39" customWidth="1"/>
    <col min="2052" max="2052" width="40.7109375" style="39" customWidth="1"/>
    <col min="2053" max="2053" width="6.7109375" style="39" customWidth="1"/>
    <col min="2054" max="2054" width="10" style="39" customWidth="1"/>
    <col min="2055" max="2056" width="9.7109375" style="39" customWidth="1"/>
    <col min="2057" max="2057" width="10.28515625" style="39" customWidth="1"/>
    <col min="2058" max="2060" width="9.7109375" style="39" customWidth="1"/>
    <col min="2061" max="2061" width="10.28515625" style="39" customWidth="1"/>
    <col min="2062" max="2063" width="9.7109375" style="39" customWidth="1"/>
    <col min="2064" max="2064" width="10" style="39" customWidth="1"/>
    <col min="2065" max="2109" width="9.7109375" style="39" customWidth="1"/>
    <col min="2110" max="2110" width="10.28515625" style="39" customWidth="1"/>
    <col min="2111" max="2111" width="9.7109375" style="39" customWidth="1"/>
    <col min="2112" max="2137" width="10.7109375" style="39" customWidth="1"/>
    <col min="2138" max="2304" width="9.140625" style="39"/>
    <col min="2305" max="2306" width="0" style="39" hidden="1" customWidth="1"/>
    <col min="2307" max="2307" width="4.140625" style="39" customWidth="1"/>
    <col min="2308" max="2308" width="40.7109375" style="39" customWidth="1"/>
    <col min="2309" max="2309" width="6.7109375" style="39" customWidth="1"/>
    <col min="2310" max="2310" width="10" style="39" customWidth="1"/>
    <col min="2311" max="2312" width="9.7109375" style="39" customWidth="1"/>
    <col min="2313" max="2313" width="10.28515625" style="39" customWidth="1"/>
    <col min="2314" max="2316" width="9.7109375" style="39" customWidth="1"/>
    <col min="2317" max="2317" width="10.28515625" style="39" customWidth="1"/>
    <col min="2318" max="2319" width="9.7109375" style="39" customWidth="1"/>
    <col min="2320" max="2320" width="10" style="39" customWidth="1"/>
    <col min="2321" max="2365" width="9.7109375" style="39" customWidth="1"/>
    <col min="2366" max="2366" width="10.28515625" style="39" customWidth="1"/>
    <col min="2367" max="2367" width="9.7109375" style="39" customWidth="1"/>
    <col min="2368" max="2393" width="10.7109375" style="39" customWidth="1"/>
    <col min="2394" max="2560" width="9.140625" style="39"/>
    <col min="2561" max="2562" width="0" style="39" hidden="1" customWidth="1"/>
    <col min="2563" max="2563" width="4.140625" style="39" customWidth="1"/>
    <col min="2564" max="2564" width="40.7109375" style="39" customWidth="1"/>
    <col min="2565" max="2565" width="6.7109375" style="39" customWidth="1"/>
    <col min="2566" max="2566" width="10" style="39" customWidth="1"/>
    <col min="2567" max="2568" width="9.7109375" style="39" customWidth="1"/>
    <col min="2569" max="2569" width="10.28515625" style="39" customWidth="1"/>
    <col min="2570" max="2572" width="9.7109375" style="39" customWidth="1"/>
    <col min="2573" max="2573" width="10.28515625" style="39" customWidth="1"/>
    <col min="2574" max="2575" width="9.7109375" style="39" customWidth="1"/>
    <col min="2576" max="2576" width="10" style="39" customWidth="1"/>
    <col min="2577" max="2621" width="9.7109375" style="39" customWidth="1"/>
    <col min="2622" max="2622" width="10.28515625" style="39" customWidth="1"/>
    <col min="2623" max="2623" width="9.7109375" style="39" customWidth="1"/>
    <col min="2624" max="2649" width="10.7109375" style="39" customWidth="1"/>
    <col min="2650" max="2816" width="9.140625" style="39"/>
    <col min="2817" max="2818" width="0" style="39" hidden="1" customWidth="1"/>
    <col min="2819" max="2819" width="4.140625" style="39" customWidth="1"/>
    <col min="2820" max="2820" width="40.7109375" style="39" customWidth="1"/>
    <col min="2821" max="2821" width="6.7109375" style="39" customWidth="1"/>
    <col min="2822" max="2822" width="10" style="39" customWidth="1"/>
    <col min="2823" max="2824" width="9.7109375" style="39" customWidth="1"/>
    <col min="2825" max="2825" width="10.28515625" style="39" customWidth="1"/>
    <col min="2826" max="2828" width="9.7109375" style="39" customWidth="1"/>
    <col min="2829" max="2829" width="10.28515625" style="39" customWidth="1"/>
    <col min="2830" max="2831" width="9.7109375" style="39" customWidth="1"/>
    <col min="2832" max="2832" width="10" style="39" customWidth="1"/>
    <col min="2833" max="2877" width="9.7109375" style="39" customWidth="1"/>
    <col min="2878" max="2878" width="10.28515625" style="39" customWidth="1"/>
    <col min="2879" max="2879" width="9.7109375" style="39" customWidth="1"/>
    <col min="2880" max="2905" width="10.7109375" style="39" customWidth="1"/>
    <col min="2906" max="3072" width="9.140625" style="39"/>
    <col min="3073" max="3074" width="0" style="39" hidden="1" customWidth="1"/>
    <col min="3075" max="3075" width="4.140625" style="39" customWidth="1"/>
    <col min="3076" max="3076" width="40.7109375" style="39" customWidth="1"/>
    <col min="3077" max="3077" width="6.7109375" style="39" customWidth="1"/>
    <col min="3078" max="3078" width="10" style="39" customWidth="1"/>
    <col min="3079" max="3080" width="9.7109375" style="39" customWidth="1"/>
    <col min="3081" max="3081" width="10.28515625" style="39" customWidth="1"/>
    <col min="3082" max="3084" width="9.7109375" style="39" customWidth="1"/>
    <col min="3085" max="3085" width="10.28515625" style="39" customWidth="1"/>
    <col min="3086" max="3087" width="9.7109375" style="39" customWidth="1"/>
    <col min="3088" max="3088" width="10" style="39" customWidth="1"/>
    <col min="3089" max="3133" width="9.7109375" style="39" customWidth="1"/>
    <col min="3134" max="3134" width="10.28515625" style="39" customWidth="1"/>
    <col min="3135" max="3135" width="9.7109375" style="39" customWidth="1"/>
    <col min="3136" max="3161" width="10.7109375" style="39" customWidth="1"/>
    <col min="3162" max="3328" width="9.140625" style="39"/>
    <col min="3329" max="3330" width="0" style="39" hidden="1" customWidth="1"/>
    <col min="3331" max="3331" width="4.140625" style="39" customWidth="1"/>
    <col min="3332" max="3332" width="40.7109375" style="39" customWidth="1"/>
    <col min="3333" max="3333" width="6.7109375" style="39" customWidth="1"/>
    <col min="3334" max="3334" width="10" style="39" customWidth="1"/>
    <col min="3335" max="3336" width="9.7109375" style="39" customWidth="1"/>
    <col min="3337" max="3337" width="10.28515625" style="39" customWidth="1"/>
    <col min="3338" max="3340" width="9.7109375" style="39" customWidth="1"/>
    <col min="3341" max="3341" width="10.28515625" style="39" customWidth="1"/>
    <col min="3342" max="3343" width="9.7109375" style="39" customWidth="1"/>
    <col min="3344" max="3344" width="10" style="39" customWidth="1"/>
    <col min="3345" max="3389" width="9.7109375" style="39" customWidth="1"/>
    <col min="3390" max="3390" width="10.28515625" style="39" customWidth="1"/>
    <col min="3391" max="3391" width="9.7109375" style="39" customWidth="1"/>
    <col min="3392" max="3417" width="10.7109375" style="39" customWidth="1"/>
    <col min="3418" max="3584" width="9.140625" style="39"/>
    <col min="3585" max="3586" width="0" style="39" hidden="1" customWidth="1"/>
    <col min="3587" max="3587" width="4.140625" style="39" customWidth="1"/>
    <col min="3588" max="3588" width="40.7109375" style="39" customWidth="1"/>
    <col min="3589" max="3589" width="6.7109375" style="39" customWidth="1"/>
    <col min="3590" max="3590" width="10" style="39" customWidth="1"/>
    <col min="3591" max="3592" width="9.7109375" style="39" customWidth="1"/>
    <col min="3593" max="3593" width="10.28515625" style="39" customWidth="1"/>
    <col min="3594" max="3596" width="9.7109375" style="39" customWidth="1"/>
    <col min="3597" max="3597" width="10.28515625" style="39" customWidth="1"/>
    <col min="3598" max="3599" width="9.7109375" style="39" customWidth="1"/>
    <col min="3600" max="3600" width="10" style="39" customWidth="1"/>
    <col min="3601" max="3645" width="9.7109375" style="39" customWidth="1"/>
    <col min="3646" max="3646" width="10.28515625" style="39" customWidth="1"/>
    <col min="3647" max="3647" width="9.7109375" style="39" customWidth="1"/>
    <col min="3648" max="3673" width="10.7109375" style="39" customWidth="1"/>
    <col min="3674" max="3840" width="9.140625" style="39"/>
    <col min="3841" max="3842" width="0" style="39" hidden="1" customWidth="1"/>
    <col min="3843" max="3843" width="4.140625" style="39" customWidth="1"/>
    <col min="3844" max="3844" width="40.7109375" style="39" customWidth="1"/>
    <col min="3845" max="3845" width="6.7109375" style="39" customWidth="1"/>
    <col min="3846" max="3846" width="10" style="39" customWidth="1"/>
    <col min="3847" max="3848" width="9.7109375" style="39" customWidth="1"/>
    <col min="3849" max="3849" width="10.28515625" style="39" customWidth="1"/>
    <col min="3850" max="3852" width="9.7109375" style="39" customWidth="1"/>
    <col min="3853" max="3853" width="10.28515625" style="39" customWidth="1"/>
    <col min="3854" max="3855" width="9.7109375" style="39" customWidth="1"/>
    <col min="3856" max="3856" width="10" style="39" customWidth="1"/>
    <col min="3857" max="3901" width="9.7109375" style="39" customWidth="1"/>
    <col min="3902" max="3902" width="10.28515625" style="39" customWidth="1"/>
    <col min="3903" max="3903" width="9.7109375" style="39" customWidth="1"/>
    <col min="3904" max="3929" width="10.7109375" style="39" customWidth="1"/>
    <col min="3930" max="4096" width="9.140625" style="39"/>
    <col min="4097" max="4098" width="0" style="39" hidden="1" customWidth="1"/>
    <col min="4099" max="4099" width="4.140625" style="39" customWidth="1"/>
    <col min="4100" max="4100" width="40.7109375" style="39" customWidth="1"/>
    <col min="4101" max="4101" width="6.7109375" style="39" customWidth="1"/>
    <col min="4102" max="4102" width="10" style="39" customWidth="1"/>
    <col min="4103" max="4104" width="9.7109375" style="39" customWidth="1"/>
    <col min="4105" max="4105" width="10.28515625" style="39" customWidth="1"/>
    <col min="4106" max="4108" width="9.7109375" style="39" customWidth="1"/>
    <col min="4109" max="4109" width="10.28515625" style="39" customWidth="1"/>
    <col min="4110" max="4111" width="9.7109375" style="39" customWidth="1"/>
    <col min="4112" max="4112" width="10" style="39" customWidth="1"/>
    <col min="4113" max="4157" width="9.7109375" style="39" customWidth="1"/>
    <col min="4158" max="4158" width="10.28515625" style="39" customWidth="1"/>
    <col min="4159" max="4159" width="9.7109375" style="39" customWidth="1"/>
    <col min="4160" max="4185" width="10.7109375" style="39" customWidth="1"/>
    <col min="4186" max="4352" width="9.140625" style="39"/>
    <col min="4353" max="4354" width="0" style="39" hidden="1" customWidth="1"/>
    <col min="4355" max="4355" width="4.140625" style="39" customWidth="1"/>
    <col min="4356" max="4356" width="40.7109375" style="39" customWidth="1"/>
    <col min="4357" max="4357" width="6.7109375" style="39" customWidth="1"/>
    <col min="4358" max="4358" width="10" style="39" customWidth="1"/>
    <col min="4359" max="4360" width="9.7109375" style="39" customWidth="1"/>
    <col min="4361" max="4361" width="10.28515625" style="39" customWidth="1"/>
    <col min="4362" max="4364" width="9.7109375" style="39" customWidth="1"/>
    <col min="4365" max="4365" width="10.28515625" style="39" customWidth="1"/>
    <col min="4366" max="4367" width="9.7109375" style="39" customWidth="1"/>
    <col min="4368" max="4368" width="10" style="39" customWidth="1"/>
    <col min="4369" max="4413" width="9.7109375" style="39" customWidth="1"/>
    <col min="4414" max="4414" width="10.28515625" style="39" customWidth="1"/>
    <col min="4415" max="4415" width="9.7109375" style="39" customWidth="1"/>
    <col min="4416" max="4441" width="10.7109375" style="39" customWidth="1"/>
    <col min="4442" max="4608" width="9.140625" style="39"/>
    <col min="4609" max="4610" width="0" style="39" hidden="1" customWidth="1"/>
    <col min="4611" max="4611" width="4.140625" style="39" customWidth="1"/>
    <col min="4612" max="4612" width="40.7109375" style="39" customWidth="1"/>
    <col min="4613" max="4613" width="6.7109375" style="39" customWidth="1"/>
    <col min="4614" max="4614" width="10" style="39" customWidth="1"/>
    <col min="4615" max="4616" width="9.7109375" style="39" customWidth="1"/>
    <col min="4617" max="4617" width="10.28515625" style="39" customWidth="1"/>
    <col min="4618" max="4620" width="9.7109375" style="39" customWidth="1"/>
    <col min="4621" max="4621" width="10.28515625" style="39" customWidth="1"/>
    <col min="4622" max="4623" width="9.7109375" style="39" customWidth="1"/>
    <col min="4624" max="4624" width="10" style="39" customWidth="1"/>
    <col min="4625" max="4669" width="9.7109375" style="39" customWidth="1"/>
    <col min="4670" max="4670" width="10.28515625" style="39" customWidth="1"/>
    <col min="4671" max="4671" width="9.7109375" style="39" customWidth="1"/>
    <col min="4672" max="4697" width="10.7109375" style="39" customWidth="1"/>
    <col min="4698" max="4864" width="9.140625" style="39"/>
    <col min="4865" max="4866" width="0" style="39" hidden="1" customWidth="1"/>
    <col min="4867" max="4867" width="4.140625" style="39" customWidth="1"/>
    <col min="4868" max="4868" width="40.7109375" style="39" customWidth="1"/>
    <col min="4869" max="4869" width="6.7109375" style="39" customWidth="1"/>
    <col min="4870" max="4870" width="10" style="39" customWidth="1"/>
    <col min="4871" max="4872" width="9.7109375" style="39" customWidth="1"/>
    <col min="4873" max="4873" width="10.28515625" style="39" customWidth="1"/>
    <col min="4874" max="4876" width="9.7109375" style="39" customWidth="1"/>
    <col min="4877" max="4877" width="10.28515625" style="39" customWidth="1"/>
    <col min="4878" max="4879" width="9.7109375" style="39" customWidth="1"/>
    <col min="4880" max="4880" width="10" style="39" customWidth="1"/>
    <col min="4881" max="4925" width="9.7109375" style="39" customWidth="1"/>
    <col min="4926" max="4926" width="10.28515625" style="39" customWidth="1"/>
    <col min="4927" max="4927" width="9.7109375" style="39" customWidth="1"/>
    <col min="4928" max="4953" width="10.7109375" style="39" customWidth="1"/>
    <col min="4954" max="5120" width="9.140625" style="39"/>
    <col min="5121" max="5122" width="0" style="39" hidden="1" customWidth="1"/>
    <col min="5123" max="5123" width="4.140625" style="39" customWidth="1"/>
    <col min="5124" max="5124" width="40.7109375" style="39" customWidth="1"/>
    <col min="5125" max="5125" width="6.7109375" style="39" customWidth="1"/>
    <col min="5126" max="5126" width="10" style="39" customWidth="1"/>
    <col min="5127" max="5128" width="9.7109375" style="39" customWidth="1"/>
    <col min="5129" max="5129" width="10.28515625" style="39" customWidth="1"/>
    <col min="5130" max="5132" width="9.7109375" style="39" customWidth="1"/>
    <col min="5133" max="5133" width="10.28515625" style="39" customWidth="1"/>
    <col min="5134" max="5135" width="9.7109375" style="39" customWidth="1"/>
    <col min="5136" max="5136" width="10" style="39" customWidth="1"/>
    <col min="5137" max="5181" width="9.7109375" style="39" customWidth="1"/>
    <col min="5182" max="5182" width="10.28515625" style="39" customWidth="1"/>
    <col min="5183" max="5183" width="9.7109375" style="39" customWidth="1"/>
    <col min="5184" max="5209" width="10.7109375" style="39" customWidth="1"/>
    <col min="5210" max="5376" width="9.140625" style="39"/>
    <col min="5377" max="5378" width="0" style="39" hidden="1" customWidth="1"/>
    <col min="5379" max="5379" width="4.140625" style="39" customWidth="1"/>
    <col min="5380" max="5380" width="40.7109375" style="39" customWidth="1"/>
    <col min="5381" max="5381" width="6.7109375" style="39" customWidth="1"/>
    <col min="5382" max="5382" width="10" style="39" customWidth="1"/>
    <col min="5383" max="5384" width="9.7109375" style="39" customWidth="1"/>
    <col min="5385" max="5385" width="10.28515625" style="39" customWidth="1"/>
    <col min="5386" max="5388" width="9.7109375" style="39" customWidth="1"/>
    <col min="5389" max="5389" width="10.28515625" style="39" customWidth="1"/>
    <col min="5390" max="5391" width="9.7109375" style="39" customWidth="1"/>
    <col min="5392" max="5392" width="10" style="39" customWidth="1"/>
    <col min="5393" max="5437" width="9.7109375" style="39" customWidth="1"/>
    <col min="5438" max="5438" width="10.28515625" style="39" customWidth="1"/>
    <col min="5439" max="5439" width="9.7109375" style="39" customWidth="1"/>
    <col min="5440" max="5465" width="10.7109375" style="39" customWidth="1"/>
    <col min="5466" max="5632" width="9.140625" style="39"/>
    <col min="5633" max="5634" width="0" style="39" hidden="1" customWidth="1"/>
    <col min="5635" max="5635" width="4.140625" style="39" customWidth="1"/>
    <col min="5636" max="5636" width="40.7109375" style="39" customWidth="1"/>
    <col min="5637" max="5637" width="6.7109375" style="39" customWidth="1"/>
    <col min="5638" max="5638" width="10" style="39" customWidth="1"/>
    <col min="5639" max="5640" width="9.7109375" style="39" customWidth="1"/>
    <col min="5641" max="5641" width="10.28515625" style="39" customWidth="1"/>
    <col min="5642" max="5644" width="9.7109375" style="39" customWidth="1"/>
    <col min="5645" max="5645" width="10.28515625" style="39" customWidth="1"/>
    <col min="5646" max="5647" width="9.7109375" style="39" customWidth="1"/>
    <col min="5648" max="5648" width="10" style="39" customWidth="1"/>
    <col min="5649" max="5693" width="9.7109375" style="39" customWidth="1"/>
    <col min="5694" max="5694" width="10.28515625" style="39" customWidth="1"/>
    <col min="5695" max="5695" width="9.7109375" style="39" customWidth="1"/>
    <col min="5696" max="5721" width="10.7109375" style="39" customWidth="1"/>
    <col min="5722" max="5888" width="9.140625" style="39"/>
    <col min="5889" max="5890" width="0" style="39" hidden="1" customWidth="1"/>
    <col min="5891" max="5891" width="4.140625" style="39" customWidth="1"/>
    <col min="5892" max="5892" width="40.7109375" style="39" customWidth="1"/>
    <col min="5893" max="5893" width="6.7109375" style="39" customWidth="1"/>
    <col min="5894" max="5894" width="10" style="39" customWidth="1"/>
    <col min="5895" max="5896" width="9.7109375" style="39" customWidth="1"/>
    <col min="5897" max="5897" width="10.28515625" style="39" customWidth="1"/>
    <col min="5898" max="5900" width="9.7109375" style="39" customWidth="1"/>
    <col min="5901" max="5901" width="10.28515625" style="39" customWidth="1"/>
    <col min="5902" max="5903" width="9.7109375" style="39" customWidth="1"/>
    <col min="5904" max="5904" width="10" style="39" customWidth="1"/>
    <col min="5905" max="5949" width="9.7109375" style="39" customWidth="1"/>
    <col min="5950" max="5950" width="10.28515625" style="39" customWidth="1"/>
    <col min="5951" max="5951" width="9.7109375" style="39" customWidth="1"/>
    <col min="5952" max="5977" width="10.7109375" style="39" customWidth="1"/>
    <col min="5978" max="6144" width="9.140625" style="39"/>
    <col min="6145" max="6146" width="0" style="39" hidden="1" customWidth="1"/>
    <col min="6147" max="6147" width="4.140625" style="39" customWidth="1"/>
    <col min="6148" max="6148" width="40.7109375" style="39" customWidth="1"/>
    <col min="6149" max="6149" width="6.7109375" style="39" customWidth="1"/>
    <col min="6150" max="6150" width="10" style="39" customWidth="1"/>
    <col min="6151" max="6152" width="9.7109375" style="39" customWidth="1"/>
    <col min="6153" max="6153" width="10.28515625" style="39" customWidth="1"/>
    <col min="6154" max="6156" width="9.7109375" style="39" customWidth="1"/>
    <col min="6157" max="6157" width="10.28515625" style="39" customWidth="1"/>
    <col min="6158" max="6159" width="9.7109375" style="39" customWidth="1"/>
    <col min="6160" max="6160" width="10" style="39" customWidth="1"/>
    <col min="6161" max="6205" width="9.7109375" style="39" customWidth="1"/>
    <col min="6206" max="6206" width="10.28515625" style="39" customWidth="1"/>
    <col min="6207" max="6207" width="9.7109375" style="39" customWidth="1"/>
    <col min="6208" max="6233" width="10.7109375" style="39" customWidth="1"/>
    <col min="6234" max="6400" width="9.140625" style="39"/>
    <col min="6401" max="6402" width="0" style="39" hidden="1" customWidth="1"/>
    <col min="6403" max="6403" width="4.140625" style="39" customWidth="1"/>
    <col min="6404" max="6404" width="40.7109375" style="39" customWidth="1"/>
    <col min="6405" max="6405" width="6.7109375" style="39" customWidth="1"/>
    <col min="6406" max="6406" width="10" style="39" customWidth="1"/>
    <col min="6407" max="6408" width="9.7109375" style="39" customWidth="1"/>
    <col min="6409" max="6409" width="10.28515625" style="39" customWidth="1"/>
    <col min="6410" max="6412" width="9.7109375" style="39" customWidth="1"/>
    <col min="6413" max="6413" width="10.28515625" style="39" customWidth="1"/>
    <col min="6414" max="6415" width="9.7109375" style="39" customWidth="1"/>
    <col min="6416" max="6416" width="10" style="39" customWidth="1"/>
    <col min="6417" max="6461" width="9.7109375" style="39" customWidth="1"/>
    <col min="6462" max="6462" width="10.28515625" style="39" customWidth="1"/>
    <col min="6463" max="6463" width="9.7109375" style="39" customWidth="1"/>
    <col min="6464" max="6489" width="10.7109375" style="39" customWidth="1"/>
    <col min="6490" max="6656" width="9.140625" style="39"/>
    <col min="6657" max="6658" width="0" style="39" hidden="1" customWidth="1"/>
    <col min="6659" max="6659" width="4.140625" style="39" customWidth="1"/>
    <col min="6660" max="6660" width="40.7109375" style="39" customWidth="1"/>
    <col min="6661" max="6661" width="6.7109375" style="39" customWidth="1"/>
    <col min="6662" max="6662" width="10" style="39" customWidth="1"/>
    <col min="6663" max="6664" width="9.7109375" style="39" customWidth="1"/>
    <col min="6665" max="6665" width="10.28515625" style="39" customWidth="1"/>
    <col min="6666" max="6668" width="9.7109375" style="39" customWidth="1"/>
    <col min="6669" max="6669" width="10.28515625" style="39" customWidth="1"/>
    <col min="6670" max="6671" width="9.7109375" style="39" customWidth="1"/>
    <col min="6672" max="6672" width="10" style="39" customWidth="1"/>
    <col min="6673" max="6717" width="9.7109375" style="39" customWidth="1"/>
    <col min="6718" max="6718" width="10.28515625" style="39" customWidth="1"/>
    <col min="6719" max="6719" width="9.7109375" style="39" customWidth="1"/>
    <col min="6720" max="6745" width="10.7109375" style="39" customWidth="1"/>
    <col min="6746" max="6912" width="9.140625" style="39"/>
    <col min="6913" max="6914" width="0" style="39" hidden="1" customWidth="1"/>
    <col min="6915" max="6915" width="4.140625" style="39" customWidth="1"/>
    <col min="6916" max="6916" width="40.7109375" style="39" customWidth="1"/>
    <col min="6917" max="6917" width="6.7109375" style="39" customWidth="1"/>
    <col min="6918" max="6918" width="10" style="39" customWidth="1"/>
    <col min="6919" max="6920" width="9.7109375" style="39" customWidth="1"/>
    <col min="6921" max="6921" width="10.28515625" style="39" customWidth="1"/>
    <col min="6922" max="6924" width="9.7109375" style="39" customWidth="1"/>
    <col min="6925" max="6925" width="10.28515625" style="39" customWidth="1"/>
    <col min="6926" max="6927" width="9.7109375" style="39" customWidth="1"/>
    <col min="6928" max="6928" width="10" style="39" customWidth="1"/>
    <col min="6929" max="6973" width="9.7109375" style="39" customWidth="1"/>
    <col min="6974" max="6974" width="10.28515625" style="39" customWidth="1"/>
    <col min="6975" max="6975" width="9.7109375" style="39" customWidth="1"/>
    <col min="6976" max="7001" width="10.7109375" style="39" customWidth="1"/>
    <col min="7002" max="7168" width="9.140625" style="39"/>
    <col min="7169" max="7170" width="0" style="39" hidden="1" customWidth="1"/>
    <col min="7171" max="7171" width="4.140625" style="39" customWidth="1"/>
    <col min="7172" max="7172" width="40.7109375" style="39" customWidth="1"/>
    <col min="7173" max="7173" width="6.7109375" style="39" customWidth="1"/>
    <col min="7174" max="7174" width="10" style="39" customWidth="1"/>
    <col min="7175" max="7176" width="9.7109375" style="39" customWidth="1"/>
    <col min="7177" max="7177" width="10.28515625" style="39" customWidth="1"/>
    <col min="7178" max="7180" width="9.7109375" style="39" customWidth="1"/>
    <col min="7181" max="7181" width="10.28515625" style="39" customWidth="1"/>
    <col min="7182" max="7183" width="9.7109375" style="39" customWidth="1"/>
    <col min="7184" max="7184" width="10" style="39" customWidth="1"/>
    <col min="7185" max="7229" width="9.7109375" style="39" customWidth="1"/>
    <col min="7230" max="7230" width="10.28515625" style="39" customWidth="1"/>
    <col min="7231" max="7231" width="9.7109375" style="39" customWidth="1"/>
    <col min="7232" max="7257" width="10.7109375" style="39" customWidth="1"/>
    <col min="7258" max="7424" width="9.140625" style="39"/>
    <col min="7425" max="7426" width="0" style="39" hidden="1" customWidth="1"/>
    <col min="7427" max="7427" width="4.140625" style="39" customWidth="1"/>
    <col min="7428" max="7428" width="40.7109375" style="39" customWidth="1"/>
    <col min="7429" max="7429" width="6.7109375" style="39" customWidth="1"/>
    <col min="7430" max="7430" width="10" style="39" customWidth="1"/>
    <col min="7431" max="7432" width="9.7109375" style="39" customWidth="1"/>
    <col min="7433" max="7433" width="10.28515625" style="39" customWidth="1"/>
    <col min="7434" max="7436" width="9.7109375" style="39" customWidth="1"/>
    <col min="7437" max="7437" width="10.28515625" style="39" customWidth="1"/>
    <col min="7438" max="7439" width="9.7109375" style="39" customWidth="1"/>
    <col min="7440" max="7440" width="10" style="39" customWidth="1"/>
    <col min="7441" max="7485" width="9.7109375" style="39" customWidth="1"/>
    <col min="7486" max="7486" width="10.28515625" style="39" customWidth="1"/>
    <col min="7487" max="7487" width="9.7109375" style="39" customWidth="1"/>
    <col min="7488" max="7513" width="10.7109375" style="39" customWidth="1"/>
    <col min="7514" max="7680" width="9.140625" style="39"/>
    <col min="7681" max="7682" width="0" style="39" hidden="1" customWidth="1"/>
    <col min="7683" max="7683" width="4.140625" style="39" customWidth="1"/>
    <col min="7684" max="7684" width="40.7109375" style="39" customWidth="1"/>
    <col min="7685" max="7685" width="6.7109375" style="39" customWidth="1"/>
    <col min="7686" max="7686" width="10" style="39" customWidth="1"/>
    <col min="7687" max="7688" width="9.7109375" style="39" customWidth="1"/>
    <col min="7689" max="7689" width="10.28515625" style="39" customWidth="1"/>
    <col min="7690" max="7692" width="9.7109375" style="39" customWidth="1"/>
    <col min="7693" max="7693" width="10.28515625" style="39" customWidth="1"/>
    <col min="7694" max="7695" width="9.7109375" style="39" customWidth="1"/>
    <col min="7696" max="7696" width="10" style="39" customWidth="1"/>
    <col min="7697" max="7741" width="9.7109375" style="39" customWidth="1"/>
    <col min="7742" max="7742" width="10.28515625" style="39" customWidth="1"/>
    <col min="7743" max="7743" width="9.7109375" style="39" customWidth="1"/>
    <col min="7744" max="7769" width="10.7109375" style="39" customWidth="1"/>
    <col min="7770" max="7936" width="9.140625" style="39"/>
    <col min="7937" max="7938" width="0" style="39" hidden="1" customWidth="1"/>
    <col min="7939" max="7939" width="4.140625" style="39" customWidth="1"/>
    <col min="7940" max="7940" width="40.7109375" style="39" customWidth="1"/>
    <col min="7941" max="7941" width="6.7109375" style="39" customWidth="1"/>
    <col min="7942" max="7942" width="10" style="39" customWidth="1"/>
    <col min="7943" max="7944" width="9.7109375" style="39" customWidth="1"/>
    <col min="7945" max="7945" width="10.28515625" style="39" customWidth="1"/>
    <col min="7946" max="7948" width="9.7109375" style="39" customWidth="1"/>
    <col min="7949" max="7949" width="10.28515625" style="39" customWidth="1"/>
    <col min="7950" max="7951" width="9.7109375" style="39" customWidth="1"/>
    <col min="7952" max="7952" width="10" style="39" customWidth="1"/>
    <col min="7953" max="7997" width="9.7109375" style="39" customWidth="1"/>
    <col min="7998" max="7998" width="10.28515625" style="39" customWidth="1"/>
    <col min="7999" max="7999" width="9.7109375" style="39" customWidth="1"/>
    <col min="8000" max="8025" width="10.7109375" style="39" customWidth="1"/>
    <col min="8026" max="8192" width="9.140625" style="39"/>
    <col min="8193" max="8194" width="0" style="39" hidden="1" customWidth="1"/>
    <col min="8195" max="8195" width="4.140625" style="39" customWidth="1"/>
    <col min="8196" max="8196" width="40.7109375" style="39" customWidth="1"/>
    <col min="8197" max="8197" width="6.7109375" style="39" customWidth="1"/>
    <col min="8198" max="8198" width="10" style="39" customWidth="1"/>
    <col min="8199" max="8200" width="9.7109375" style="39" customWidth="1"/>
    <col min="8201" max="8201" width="10.28515625" style="39" customWidth="1"/>
    <col min="8202" max="8204" width="9.7109375" style="39" customWidth="1"/>
    <col min="8205" max="8205" width="10.28515625" style="39" customWidth="1"/>
    <col min="8206" max="8207" width="9.7109375" style="39" customWidth="1"/>
    <col min="8208" max="8208" width="10" style="39" customWidth="1"/>
    <col min="8209" max="8253" width="9.7109375" style="39" customWidth="1"/>
    <col min="8254" max="8254" width="10.28515625" style="39" customWidth="1"/>
    <col min="8255" max="8255" width="9.7109375" style="39" customWidth="1"/>
    <col min="8256" max="8281" width="10.7109375" style="39" customWidth="1"/>
    <col min="8282" max="8448" width="9.140625" style="39"/>
    <col min="8449" max="8450" width="0" style="39" hidden="1" customWidth="1"/>
    <col min="8451" max="8451" width="4.140625" style="39" customWidth="1"/>
    <col min="8452" max="8452" width="40.7109375" style="39" customWidth="1"/>
    <col min="8453" max="8453" width="6.7109375" style="39" customWidth="1"/>
    <col min="8454" max="8454" width="10" style="39" customWidth="1"/>
    <col min="8455" max="8456" width="9.7109375" style="39" customWidth="1"/>
    <col min="8457" max="8457" width="10.28515625" style="39" customWidth="1"/>
    <col min="8458" max="8460" width="9.7109375" style="39" customWidth="1"/>
    <col min="8461" max="8461" width="10.28515625" style="39" customWidth="1"/>
    <col min="8462" max="8463" width="9.7109375" style="39" customWidth="1"/>
    <col min="8464" max="8464" width="10" style="39" customWidth="1"/>
    <col min="8465" max="8509" width="9.7109375" style="39" customWidth="1"/>
    <col min="8510" max="8510" width="10.28515625" style="39" customWidth="1"/>
    <col min="8511" max="8511" width="9.7109375" style="39" customWidth="1"/>
    <col min="8512" max="8537" width="10.7109375" style="39" customWidth="1"/>
    <col min="8538" max="8704" width="9.140625" style="39"/>
    <col min="8705" max="8706" width="0" style="39" hidden="1" customWidth="1"/>
    <col min="8707" max="8707" width="4.140625" style="39" customWidth="1"/>
    <col min="8708" max="8708" width="40.7109375" style="39" customWidth="1"/>
    <col min="8709" max="8709" width="6.7109375" style="39" customWidth="1"/>
    <col min="8710" max="8710" width="10" style="39" customWidth="1"/>
    <col min="8711" max="8712" width="9.7109375" style="39" customWidth="1"/>
    <col min="8713" max="8713" width="10.28515625" style="39" customWidth="1"/>
    <col min="8714" max="8716" width="9.7109375" style="39" customWidth="1"/>
    <col min="8717" max="8717" width="10.28515625" style="39" customWidth="1"/>
    <col min="8718" max="8719" width="9.7109375" style="39" customWidth="1"/>
    <col min="8720" max="8720" width="10" style="39" customWidth="1"/>
    <col min="8721" max="8765" width="9.7109375" style="39" customWidth="1"/>
    <col min="8766" max="8766" width="10.28515625" style="39" customWidth="1"/>
    <col min="8767" max="8767" width="9.7109375" style="39" customWidth="1"/>
    <col min="8768" max="8793" width="10.7109375" style="39" customWidth="1"/>
    <col min="8794" max="8960" width="9.140625" style="39"/>
    <col min="8961" max="8962" width="0" style="39" hidden="1" customWidth="1"/>
    <col min="8963" max="8963" width="4.140625" style="39" customWidth="1"/>
    <col min="8964" max="8964" width="40.7109375" style="39" customWidth="1"/>
    <col min="8965" max="8965" width="6.7109375" style="39" customWidth="1"/>
    <col min="8966" max="8966" width="10" style="39" customWidth="1"/>
    <col min="8967" max="8968" width="9.7109375" style="39" customWidth="1"/>
    <col min="8969" max="8969" width="10.28515625" style="39" customWidth="1"/>
    <col min="8970" max="8972" width="9.7109375" style="39" customWidth="1"/>
    <col min="8973" max="8973" width="10.28515625" style="39" customWidth="1"/>
    <col min="8974" max="8975" width="9.7109375" style="39" customWidth="1"/>
    <col min="8976" max="8976" width="10" style="39" customWidth="1"/>
    <col min="8977" max="9021" width="9.7109375" style="39" customWidth="1"/>
    <col min="9022" max="9022" width="10.28515625" style="39" customWidth="1"/>
    <col min="9023" max="9023" width="9.7109375" style="39" customWidth="1"/>
    <col min="9024" max="9049" width="10.7109375" style="39" customWidth="1"/>
    <col min="9050" max="9216" width="9.140625" style="39"/>
    <col min="9217" max="9218" width="0" style="39" hidden="1" customWidth="1"/>
    <col min="9219" max="9219" width="4.140625" style="39" customWidth="1"/>
    <col min="9220" max="9220" width="40.7109375" style="39" customWidth="1"/>
    <col min="9221" max="9221" width="6.7109375" style="39" customWidth="1"/>
    <col min="9222" max="9222" width="10" style="39" customWidth="1"/>
    <col min="9223" max="9224" width="9.7109375" style="39" customWidth="1"/>
    <col min="9225" max="9225" width="10.28515625" style="39" customWidth="1"/>
    <col min="9226" max="9228" width="9.7109375" style="39" customWidth="1"/>
    <col min="9229" max="9229" width="10.28515625" style="39" customWidth="1"/>
    <col min="9230" max="9231" width="9.7109375" style="39" customWidth="1"/>
    <col min="9232" max="9232" width="10" style="39" customWidth="1"/>
    <col min="9233" max="9277" width="9.7109375" style="39" customWidth="1"/>
    <col min="9278" max="9278" width="10.28515625" style="39" customWidth="1"/>
    <col min="9279" max="9279" width="9.7109375" style="39" customWidth="1"/>
    <col min="9280" max="9305" width="10.7109375" style="39" customWidth="1"/>
    <col min="9306" max="9472" width="9.140625" style="39"/>
    <col min="9473" max="9474" width="0" style="39" hidden="1" customWidth="1"/>
    <col min="9475" max="9475" width="4.140625" style="39" customWidth="1"/>
    <col min="9476" max="9476" width="40.7109375" style="39" customWidth="1"/>
    <col min="9477" max="9477" width="6.7109375" style="39" customWidth="1"/>
    <col min="9478" max="9478" width="10" style="39" customWidth="1"/>
    <col min="9479" max="9480" width="9.7109375" style="39" customWidth="1"/>
    <col min="9481" max="9481" width="10.28515625" style="39" customWidth="1"/>
    <col min="9482" max="9484" width="9.7109375" style="39" customWidth="1"/>
    <col min="9485" max="9485" width="10.28515625" style="39" customWidth="1"/>
    <col min="9486" max="9487" width="9.7109375" style="39" customWidth="1"/>
    <col min="9488" max="9488" width="10" style="39" customWidth="1"/>
    <col min="9489" max="9533" width="9.7109375" style="39" customWidth="1"/>
    <col min="9534" max="9534" width="10.28515625" style="39" customWidth="1"/>
    <col min="9535" max="9535" width="9.7109375" style="39" customWidth="1"/>
    <col min="9536" max="9561" width="10.7109375" style="39" customWidth="1"/>
    <col min="9562" max="9728" width="9.140625" style="39"/>
    <col min="9729" max="9730" width="0" style="39" hidden="1" customWidth="1"/>
    <col min="9731" max="9731" width="4.140625" style="39" customWidth="1"/>
    <col min="9732" max="9732" width="40.7109375" style="39" customWidth="1"/>
    <col min="9733" max="9733" width="6.7109375" style="39" customWidth="1"/>
    <col min="9734" max="9734" width="10" style="39" customWidth="1"/>
    <col min="9735" max="9736" width="9.7109375" style="39" customWidth="1"/>
    <col min="9737" max="9737" width="10.28515625" style="39" customWidth="1"/>
    <col min="9738" max="9740" width="9.7109375" style="39" customWidth="1"/>
    <col min="9741" max="9741" width="10.28515625" style="39" customWidth="1"/>
    <col min="9742" max="9743" width="9.7109375" style="39" customWidth="1"/>
    <col min="9744" max="9744" width="10" style="39" customWidth="1"/>
    <col min="9745" max="9789" width="9.7109375" style="39" customWidth="1"/>
    <col min="9790" max="9790" width="10.28515625" style="39" customWidth="1"/>
    <col min="9791" max="9791" width="9.7109375" style="39" customWidth="1"/>
    <col min="9792" max="9817" width="10.7109375" style="39" customWidth="1"/>
    <col min="9818" max="9984" width="9.140625" style="39"/>
    <col min="9985" max="9986" width="0" style="39" hidden="1" customWidth="1"/>
    <col min="9987" max="9987" width="4.140625" style="39" customWidth="1"/>
    <col min="9988" max="9988" width="40.7109375" style="39" customWidth="1"/>
    <col min="9989" max="9989" width="6.7109375" style="39" customWidth="1"/>
    <col min="9990" max="9990" width="10" style="39" customWidth="1"/>
    <col min="9991" max="9992" width="9.7109375" style="39" customWidth="1"/>
    <col min="9993" max="9993" width="10.28515625" style="39" customWidth="1"/>
    <col min="9994" max="9996" width="9.7109375" style="39" customWidth="1"/>
    <col min="9997" max="9997" width="10.28515625" style="39" customWidth="1"/>
    <col min="9998" max="9999" width="9.7109375" style="39" customWidth="1"/>
    <col min="10000" max="10000" width="10" style="39" customWidth="1"/>
    <col min="10001" max="10045" width="9.7109375" style="39" customWidth="1"/>
    <col min="10046" max="10046" width="10.28515625" style="39" customWidth="1"/>
    <col min="10047" max="10047" width="9.7109375" style="39" customWidth="1"/>
    <col min="10048" max="10073" width="10.7109375" style="39" customWidth="1"/>
    <col min="10074" max="10240" width="9.140625" style="39"/>
    <col min="10241" max="10242" width="0" style="39" hidden="1" customWidth="1"/>
    <col min="10243" max="10243" width="4.140625" style="39" customWidth="1"/>
    <col min="10244" max="10244" width="40.7109375" style="39" customWidth="1"/>
    <col min="10245" max="10245" width="6.7109375" style="39" customWidth="1"/>
    <col min="10246" max="10246" width="10" style="39" customWidth="1"/>
    <col min="10247" max="10248" width="9.7109375" style="39" customWidth="1"/>
    <col min="10249" max="10249" width="10.28515625" style="39" customWidth="1"/>
    <col min="10250" max="10252" width="9.7109375" style="39" customWidth="1"/>
    <col min="10253" max="10253" width="10.28515625" style="39" customWidth="1"/>
    <col min="10254" max="10255" width="9.7109375" style="39" customWidth="1"/>
    <col min="10256" max="10256" width="10" style="39" customWidth="1"/>
    <col min="10257" max="10301" width="9.7109375" style="39" customWidth="1"/>
    <col min="10302" max="10302" width="10.28515625" style="39" customWidth="1"/>
    <col min="10303" max="10303" width="9.7109375" style="39" customWidth="1"/>
    <col min="10304" max="10329" width="10.7109375" style="39" customWidth="1"/>
    <col min="10330" max="10496" width="9.140625" style="39"/>
    <col min="10497" max="10498" width="0" style="39" hidden="1" customWidth="1"/>
    <col min="10499" max="10499" width="4.140625" style="39" customWidth="1"/>
    <col min="10500" max="10500" width="40.7109375" style="39" customWidth="1"/>
    <col min="10501" max="10501" width="6.7109375" style="39" customWidth="1"/>
    <col min="10502" max="10502" width="10" style="39" customWidth="1"/>
    <col min="10503" max="10504" width="9.7109375" style="39" customWidth="1"/>
    <col min="10505" max="10505" width="10.28515625" style="39" customWidth="1"/>
    <col min="10506" max="10508" width="9.7109375" style="39" customWidth="1"/>
    <col min="10509" max="10509" width="10.28515625" style="39" customWidth="1"/>
    <col min="10510" max="10511" width="9.7109375" style="39" customWidth="1"/>
    <col min="10512" max="10512" width="10" style="39" customWidth="1"/>
    <col min="10513" max="10557" width="9.7109375" style="39" customWidth="1"/>
    <col min="10558" max="10558" width="10.28515625" style="39" customWidth="1"/>
    <col min="10559" max="10559" width="9.7109375" style="39" customWidth="1"/>
    <col min="10560" max="10585" width="10.7109375" style="39" customWidth="1"/>
    <col min="10586" max="10752" width="9.140625" style="39"/>
    <col min="10753" max="10754" width="0" style="39" hidden="1" customWidth="1"/>
    <col min="10755" max="10755" width="4.140625" style="39" customWidth="1"/>
    <col min="10756" max="10756" width="40.7109375" style="39" customWidth="1"/>
    <col min="10757" max="10757" width="6.7109375" style="39" customWidth="1"/>
    <col min="10758" max="10758" width="10" style="39" customWidth="1"/>
    <col min="10759" max="10760" width="9.7109375" style="39" customWidth="1"/>
    <col min="10761" max="10761" width="10.28515625" style="39" customWidth="1"/>
    <col min="10762" max="10764" width="9.7109375" style="39" customWidth="1"/>
    <col min="10765" max="10765" width="10.28515625" style="39" customWidth="1"/>
    <col min="10766" max="10767" width="9.7109375" style="39" customWidth="1"/>
    <col min="10768" max="10768" width="10" style="39" customWidth="1"/>
    <col min="10769" max="10813" width="9.7109375" style="39" customWidth="1"/>
    <col min="10814" max="10814" width="10.28515625" style="39" customWidth="1"/>
    <col min="10815" max="10815" width="9.7109375" style="39" customWidth="1"/>
    <col min="10816" max="10841" width="10.7109375" style="39" customWidth="1"/>
    <col min="10842" max="11008" width="9.140625" style="39"/>
    <col min="11009" max="11010" width="0" style="39" hidden="1" customWidth="1"/>
    <col min="11011" max="11011" width="4.140625" style="39" customWidth="1"/>
    <col min="11012" max="11012" width="40.7109375" style="39" customWidth="1"/>
    <col min="11013" max="11013" width="6.7109375" style="39" customWidth="1"/>
    <col min="11014" max="11014" width="10" style="39" customWidth="1"/>
    <col min="11015" max="11016" width="9.7109375" style="39" customWidth="1"/>
    <col min="11017" max="11017" width="10.28515625" style="39" customWidth="1"/>
    <col min="11018" max="11020" width="9.7109375" style="39" customWidth="1"/>
    <col min="11021" max="11021" width="10.28515625" style="39" customWidth="1"/>
    <col min="11022" max="11023" width="9.7109375" style="39" customWidth="1"/>
    <col min="11024" max="11024" width="10" style="39" customWidth="1"/>
    <col min="11025" max="11069" width="9.7109375" style="39" customWidth="1"/>
    <col min="11070" max="11070" width="10.28515625" style="39" customWidth="1"/>
    <col min="11071" max="11071" width="9.7109375" style="39" customWidth="1"/>
    <col min="11072" max="11097" width="10.7109375" style="39" customWidth="1"/>
    <col min="11098" max="11264" width="9.140625" style="39"/>
    <col min="11265" max="11266" width="0" style="39" hidden="1" customWidth="1"/>
    <col min="11267" max="11267" width="4.140625" style="39" customWidth="1"/>
    <col min="11268" max="11268" width="40.7109375" style="39" customWidth="1"/>
    <col min="11269" max="11269" width="6.7109375" style="39" customWidth="1"/>
    <col min="11270" max="11270" width="10" style="39" customWidth="1"/>
    <col min="11271" max="11272" width="9.7109375" style="39" customWidth="1"/>
    <col min="11273" max="11273" width="10.28515625" style="39" customWidth="1"/>
    <col min="11274" max="11276" width="9.7109375" style="39" customWidth="1"/>
    <col min="11277" max="11277" width="10.28515625" style="39" customWidth="1"/>
    <col min="11278" max="11279" width="9.7109375" style="39" customWidth="1"/>
    <col min="11280" max="11280" width="10" style="39" customWidth="1"/>
    <col min="11281" max="11325" width="9.7109375" style="39" customWidth="1"/>
    <col min="11326" max="11326" width="10.28515625" style="39" customWidth="1"/>
    <col min="11327" max="11327" width="9.7109375" style="39" customWidth="1"/>
    <col min="11328" max="11353" width="10.7109375" style="39" customWidth="1"/>
    <col min="11354" max="11520" width="9.140625" style="39"/>
    <col min="11521" max="11522" width="0" style="39" hidden="1" customWidth="1"/>
    <col min="11523" max="11523" width="4.140625" style="39" customWidth="1"/>
    <col min="11524" max="11524" width="40.7109375" style="39" customWidth="1"/>
    <col min="11525" max="11525" width="6.7109375" style="39" customWidth="1"/>
    <col min="11526" max="11526" width="10" style="39" customWidth="1"/>
    <col min="11527" max="11528" width="9.7109375" style="39" customWidth="1"/>
    <col min="11529" max="11529" width="10.28515625" style="39" customWidth="1"/>
    <col min="11530" max="11532" width="9.7109375" style="39" customWidth="1"/>
    <col min="11533" max="11533" width="10.28515625" style="39" customWidth="1"/>
    <col min="11534" max="11535" width="9.7109375" style="39" customWidth="1"/>
    <col min="11536" max="11536" width="10" style="39" customWidth="1"/>
    <col min="11537" max="11581" width="9.7109375" style="39" customWidth="1"/>
    <col min="11582" max="11582" width="10.28515625" style="39" customWidth="1"/>
    <col min="11583" max="11583" width="9.7109375" style="39" customWidth="1"/>
    <col min="11584" max="11609" width="10.7109375" style="39" customWidth="1"/>
    <col min="11610" max="11776" width="9.140625" style="39"/>
    <col min="11777" max="11778" width="0" style="39" hidden="1" customWidth="1"/>
    <col min="11779" max="11779" width="4.140625" style="39" customWidth="1"/>
    <col min="11780" max="11780" width="40.7109375" style="39" customWidth="1"/>
    <col min="11781" max="11781" width="6.7109375" style="39" customWidth="1"/>
    <col min="11782" max="11782" width="10" style="39" customWidth="1"/>
    <col min="11783" max="11784" width="9.7109375" style="39" customWidth="1"/>
    <col min="11785" max="11785" width="10.28515625" style="39" customWidth="1"/>
    <col min="11786" max="11788" width="9.7109375" style="39" customWidth="1"/>
    <col min="11789" max="11789" width="10.28515625" style="39" customWidth="1"/>
    <col min="11790" max="11791" width="9.7109375" style="39" customWidth="1"/>
    <col min="11792" max="11792" width="10" style="39" customWidth="1"/>
    <col min="11793" max="11837" width="9.7109375" style="39" customWidth="1"/>
    <col min="11838" max="11838" width="10.28515625" style="39" customWidth="1"/>
    <col min="11839" max="11839" width="9.7109375" style="39" customWidth="1"/>
    <col min="11840" max="11865" width="10.7109375" style="39" customWidth="1"/>
    <col min="11866" max="12032" width="9.140625" style="39"/>
    <col min="12033" max="12034" width="0" style="39" hidden="1" customWidth="1"/>
    <col min="12035" max="12035" width="4.140625" style="39" customWidth="1"/>
    <col min="12036" max="12036" width="40.7109375" style="39" customWidth="1"/>
    <col min="12037" max="12037" width="6.7109375" style="39" customWidth="1"/>
    <col min="12038" max="12038" width="10" style="39" customWidth="1"/>
    <col min="12039" max="12040" width="9.7109375" style="39" customWidth="1"/>
    <col min="12041" max="12041" width="10.28515625" style="39" customWidth="1"/>
    <col min="12042" max="12044" width="9.7109375" style="39" customWidth="1"/>
    <col min="12045" max="12045" width="10.28515625" style="39" customWidth="1"/>
    <col min="12046" max="12047" width="9.7109375" style="39" customWidth="1"/>
    <col min="12048" max="12048" width="10" style="39" customWidth="1"/>
    <col min="12049" max="12093" width="9.7109375" style="39" customWidth="1"/>
    <col min="12094" max="12094" width="10.28515625" style="39" customWidth="1"/>
    <col min="12095" max="12095" width="9.7109375" style="39" customWidth="1"/>
    <col min="12096" max="12121" width="10.7109375" style="39" customWidth="1"/>
    <col min="12122" max="12288" width="9.140625" style="39"/>
    <col min="12289" max="12290" width="0" style="39" hidden="1" customWidth="1"/>
    <col min="12291" max="12291" width="4.140625" style="39" customWidth="1"/>
    <col min="12292" max="12292" width="40.7109375" style="39" customWidth="1"/>
    <col min="12293" max="12293" width="6.7109375" style="39" customWidth="1"/>
    <col min="12294" max="12294" width="10" style="39" customWidth="1"/>
    <col min="12295" max="12296" width="9.7109375" style="39" customWidth="1"/>
    <col min="12297" max="12297" width="10.28515625" style="39" customWidth="1"/>
    <col min="12298" max="12300" width="9.7109375" style="39" customWidth="1"/>
    <col min="12301" max="12301" width="10.28515625" style="39" customWidth="1"/>
    <col min="12302" max="12303" width="9.7109375" style="39" customWidth="1"/>
    <col min="12304" max="12304" width="10" style="39" customWidth="1"/>
    <col min="12305" max="12349" width="9.7109375" style="39" customWidth="1"/>
    <col min="12350" max="12350" width="10.28515625" style="39" customWidth="1"/>
    <col min="12351" max="12351" width="9.7109375" style="39" customWidth="1"/>
    <col min="12352" max="12377" width="10.7109375" style="39" customWidth="1"/>
    <col min="12378" max="12544" width="9.140625" style="39"/>
    <col min="12545" max="12546" width="0" style="39" hidden="1" customWidth="1"/>
    <col min="12547" max="12547" width="4.140625" style="39" customWidth="1"/>
    <col min="12548" max="12548" width="40.7109375" style="39" customWidth="1"/>
    <col min="12549" max="12549" width="6.7109375" style="39" customWidth="1"/>
    <col min="12550" max="12550" width="10" style="39" customWidth="1"/>
    <col min="12551" max="12552" width="9.7109375" style="39" customWidth="1"/>
    <col min="12553" max="12553" width="10.28515625" style="39" customWidth="1"/>
    <col min="12554" max="12556" width="9.7109375" style="39" customWidth="1"/>
    <col min="12557" max="12557" width="10.28515625" style="39" customWidth="1"/>
    <col min="12558" max="12559" width="9.7109375" style="39" customWidth="1"/>
    <col min="12560" max="12560" width="10" style="39" customWidth="1"/>
    <col min="12561" max="12605" width="9.7109375" style="39" customWidth="1"/>
    <col min="12606" max="12606" width="10.28515625" style="39" customWidth="1"/>
    <col min="12607" max="12607" width="9.7109375" style="39" customWidth="1"/>
    <col min="12608" max="12633" width="10.7109375" style="39" customWidth="1"/>
    <col min="12634" max="12800" width="9.140625" style="39"/>
    <col min="12801" max="12802" width="0" style="39" hidden="1" customWidth="1"/>
    <col min="12803" max="12803" width="4.140625" style="39" customWidth="1"/>
    <col min="12804" max="12804" width="40.7109375" style="39" customWidth="1"/>
    <col min="12805" max="12805" width="6.7109375" style="39" customWidth="1"/>
    <col min="12806" max="12806" width="10" style="39" customWidth="1"/>
    <col min="12807" max="12808" width="9.7109375" style="39" customWidth="1"/>
    <col min="12809" max="12809" width="10.28515625" style="39" customWidth="1"/>
    <col min="12810" max="12812" width="9.7109375" style="39" customWidth="1"/>
    <col min="12813" max="12813" width="10.28515625" style="39" customWidth="1"/>
    <col min="12814" max="12815" width="9.7109375" style="39" customWidth="1"/>
    <col min="12816" max="12816" width="10" style="39" customWidth="1"/>
    <col min="12817" max="12861" width="9.7109375" style="39" customWidth="1"/>
    <col min="12862" max="12862" width="10.28515625" style="39" customWidth="1"/>
    <col min="12863" max="12863" width="9.7109375" style="39" customWidth="1"/>
    <col min="12864" max="12889" width="10.7109375" style="39" customWidth="1"/>
    <col min="12890" max="13056" width="9.140625" style="39"/>
    <col min="13057" max="13058" width="0" style="39" hidden="1" customWidth="1"/>
    <col min="13059" max="13059" width="4.140625" style="39" customWidth="1"/>
    <col min="13060" max="13060" width="40.7109375" style="39" customWidth="1"/>
    <col min="13061" max="13061" width="6.7109375" style="39" customWidth="1"/>
    <col min="13062" max="13062" width="10" style="39" customWidth="1"/>
    <col min="13063" max="13064" width="9.7109375" style="39" customWidth="1"/>
    <col min="13065" max="13065" width="10.28515625" style="39" customWidth="1"/>
    <col min="13066" max="13068" width="9.7109375" style="39" customWidth="1"/>
    <col min="13069" max="13069" width="10.28515625" style="39" customWidth="1"/>
    <col min="13070" max="13071" width="9.7109375" style="39" customWidth="1"/>
    <col min="13072" max="13072" width="10" style="39" customWidth="1"/>
    <col min="13073" max="13117" width="9.7109375" style="39" customWidth="1"/>
    <col min="13118" max="13118" width="10.28515625" style="39" customWidth="1"/>
    <col min="13119" max="13119" width="9.7109375" style="39" customWidth="1"/>
    <col min="13120" max="13145" width="10.7109375" style="39" customWidth="1"/>
    <col min="13146" max="13312" width="9.140625" style="39"/>
    <col min="13313" max="13314" width="0" style="39" hidden="1" customWidth="1"/>
    <col min="13315" max="13315" width="4.140625" style="39" customWidth="1"/>
    <col min="13316" max="13316" width="40.7109375" style="39" customWidth="1"/>
    <col min="13317" max="13317" width="6.7109375" style="39" customWidth="1"/>
    <col min="13318" max="13318" width="10" style="39" customWidth="1"/>
    <col min="13319" max="13320" width="9.7109375" style="39" customWidth="1"/>
    <col min="13321" max="13321" width="10.28515625" style="39" customWidth="1"/>
    <col min="13322" max="13324" width="9.7109375" style="39" customWidth="1"/>
    <col min="13325" max="13325" width="10.28515625" style="39" customWidth="1"/>
    <col min="13326" max="13327" width="9.7109375" style="39" customWidth="1"/>
    <col min="13328" max="13328" width="10" style="39" customWidth="1"/>
    <col min="13329" max="13373" width="9.7109375" style="39" customWidth="1"/>
    <col min="13374" max="13374" width="10.28515625" style="39" customWidth="1"/>
    <col min="13375" max="13375" width="9.7109375" style="39" customWidth="1"/>
    <col min="13376" max="13401" width="10.7109375" style="39" customWidth="1"/>
    <col min="13402" max="13568" width="9.140625" style="39"/>
    <col min="13569" max="13570" width="0" style="39" hidden="1" customWidth="1"/>
    <col min="13571" max="13571" width="4.140625" style="39" customWidth="1"/>
    <col min="13572" max="13572" width="40.7109375" style="39" customWidth="1"/>
    <col min="13573" max="13573" width="6.7109375" style="39" customWidth="1"/>
    <col min="13574" max="13574" width="10" style="39" customWidth="1"/>
    <col min="13575" max="13576" width="9.7109375" style="39" customWidth="1"/>
    <col min="13577" max="13577" width="10.28515625" style="39" customWidth="1"/>
    <col min="13578" max="13580" width="9.7109375" style="39" customWidth="1"/>
    <col min="13581" max="13581" width="10.28515625" style="39" customWidth="1"/>
    <col min="13582" max="13583" width="9.7109375" style="39" customWidth="1"/>
    <col min="13584" max="13584" width="10" style="39" customWidth="1"/>
    <col min="13585" max="13629" width="9.7109375" style="39" customWidth="1"/>
    <col min="13630" max="13630" width="10.28515625" style="39" customWidth="1"/>
    <col min="13631" max="13631" width="9.7109375" style="39" customWidth="1"/>
    <col min="13632" max="13657" width="10.7109375" style="39" customWidth="1"/>
    <col min="13658" max="13824" width="9.140625" style="39"/>
    <col min="13825" max="13826" width="0" style="39" hidden="1" customWidth="1"/>
    <col min="13827" max="13827" width="4.140625" style="39" customWidth="1"/>
    <col min="13828" max="13828" width="40.7109375" style="39" customWidth="1"/>
    <col min="13829" max="13829" width="6.7109375" style="39" customWidth="1"/>
    <col min="13830" max="13830" width="10" style="39" customWidth="1"/>
    <col min="13831" max="13832" width="9.7109375" style="39" customWidth="1"/>
    <col min="13833" max="13833" width="10.28515625" style="39" customWidth="1"/>
    <col min="13834" max="13836" width="9.7109375" style="39" customWidth="1"/>
    <col min="13837" max="13837" width="10.28515625" style="39" customWidth="1"/>
    <col min="13838" max="13839" width="9.7109375" style="39" customWidth="1"/>
    <col min="13840" max="13840" width="10" style="39" customWidth="1"/>
    <col min="13841" max="13885" width="9.7109375" style="39" customWidth="1"/>
    <col min="13886" max="13886" width="10.28515625" style="39" customWidth="1"/>
    <col min="13887" max="13887" width="9.7109375" style="39" customWidth="1"/>
    <col min="13888" max="13913" width="10.7109375" style="39" customWidth="1"/>
    <col min="13914" max="14080" width="9.140625" style="39"/>
    <col min="14081" max="14082" width="0" style="39" hidden="1" customWidth="1"/>
    <col min="14083" max="14083" width="4.140625" style="39" customWidth="1"/>
    <col min="14084" max="14084" width="40.7109375" style="39" customWidth="1"/>
    <col min="14085" max="14085" width="6.7109375" style="39" customWidth="1"/>
    <col min="14086" max="14086" width="10" style="39" customWidth="1"/>
    <col min="14087" max="14088" width="9.7109375" style="39" customWidth="1"/>
    <col min="14089" max="14089" width="10.28515625" style="39" customWidth="1"/>
    <col min="14090" max="14092" width="9.7109375" style="39" customWidth="1"/>
    <col min="14093" max="14093" width="10.28515625" style="39" customWidth="1"/>
    <col min="14094" max="14095" width="9.7109375" style="39" customWidth="1"/>
    <col min="14096" max="14096" width="10" style="39" customWidth="1"/>
    <col min="14097" max="14141" width="9.7109375" style="39" customWidth="1"/>
    <col min="14142" max="14142" width="10.28515625" style="39" customWidth="1"/>
    <col min="14143" max="14143" width="9.7109375" style="39" customWidth="1"/>
    <col min="14144" max="14169" width="10.7109375" style="39" customWidth="1"/>
    <col min="14170" max="14336" width="9.140625" style="39"/>
    <col min="14337" max="14338" width="0" style="39" hidden="1" customWidth="1"/>
    <col min="14339" max="14339" width="4.140625" style="39" customWidth="1"/>
    <col min="14340" max="14340" width="40.7109375" style="39" customWidth="1"/>
    <col min="14341" max="14341" width="6.7109375" style="39" customWidth="1"/>
    <col min="14342" max="14342" width="10" style="39" customWidth="1"/>
    <col min="14343" max="14344" width="9.7109375" style="39" customWidth="1"/>
    <col min="14345" max="14345" width="10.28515625" style="39" customWidth="1"/>
    <col min="14346" max="14348" width="9.7109375" style="39" customWidth="1"/>
    <col min="14349" max="14349" width="10.28515625" style="39" customWidth="1"/>
    <col min="14350" max="14351" width="9.7109375" style="39" customWidth="1"/>
    <col min="14352" max="14352" width="10" style="39" customWidth="1"/>
    <col min="14353" max="14397" width="9.7109375" style="39" customWidth="1"/>
    <col min="14398" max="14398" width="10.28515625" style="39" customWidth="1"/>
    <col min="14399" max="14399" width="9.7109375" style="39" customWidth="1"/>
    <col min="14400" max="14425" width="10.7109375" style="39" customWidth="1"/>
    <col min="14426" max="14592" width="9.140625" style="39"/>
    <col min="14593" max="14594" width="0" style="39" hidden="1" customWidth="1"/>
    <col min="14595" max="14595" width="4.140625" style="39" customWidth="1"/>
    <col min="14596" max="14596" width="40.7109375" style="39" customWidth="1"/>
    <col min="14597" max="14597" width="6.7109375" style="39" customWidth="1"/>
    <col min="14598" max="14598" width="10" style="39" customWidth="1"/>
    <col min="14599" max="14600" width="9.7109375" style="39" customWidth="1"/>
    <col min="14601" max="14601" width="10.28515625" style="39" customWidth="1"/>
    <col min="14602" max="14604" width="9.7109375" style="39" customWidth="1"/>
    <col min="14605" max="14605" width="10.28515625" style="39" customWidth="1"/>
    <col min="14606" max="14607" width="9.7109375" style="39" customWidth="1"/>
    <col min="14608" max="14608" width="10" style="39" customWidth="1"/>
    <col min="14609" max="14653" width="9.7109375" style="39" customWidth="1"/>
    <col min="14654" max="14654" width="10.28515625" style="39" customWidth="1"/>
    <col min="14655" max="14655" width="9.7109375" style="39" customWidth="1"/>
    <col min="14656" max="14681" width="10.7109375" style="39" customWidth="1"/>
    <col min="14682" max="14848" width="9.140625" style="39"/>
    <col min="14849" max="14850" width="0" style="39" hidden="1" customWidth="1"/>
    <col min="14851" max="14851" width="4.140625" style="39" customWidth="1"/>
    <col min="14852" max="14852" width="40.7109375" style="39" customWidth="1"/>
    <col min="14853" max="14853" width="6.7109375" style="39" customWidth="1"/>
    <col min="14854" max="14854" width="10" style="39" customWidth="1"/>
    <col min="14855" max="14856" width="9.7109375" style="39" customWidth="1"/>
    <col min="14857" max="14857" width="10.28515625" style="39" customWidth="1"/>
    <col min="14858" max="14860" width="9.7109375" style="39" customWidth="1"/>
    <col min="14861" max="14861" width="10.28515625" style="39" customWidth="1"/>
    <col min="14862" max="14863" width="9.7109375" style="39" customWidth="1"/>
    <col min="14864" max="14864" width="10" style="39" customWidth="1"/>
    <col min="14865" max="14909" width="9.7109375" style="39" customWidth="1"/>
    <col min="14910" max="14910" width="10.28515625" style="39" customWidth="1"/>
    <col min="14911" max="14911" width="9.7109375" style="39" customWidth="1"/>
    <col min="14912" max="14937" width="10.7109375" style="39" customWidth="1"/>
    <col min="14938" max="15104" width="9.140625" style="39"/>
    <col min="15105" max="15106" width="0" style="39" hidden="1" customWidth="1"/>
    <col min="15107" max="15107" width="4.140625" style="39" customWidth="1"/>
    <col min="15108" max="15108" width="40.7109375" style="39" customWidth="1"/>
    <col min="15109" max="15109" width="6.7109375" style="39" customWidth="1"/>
    <col min="15110" max="15110" width="10" style="39" customWidth="1"/>
    <col min="15111" max="15112" width="9.7109375" style="39" customWidth="1"/>
    <col min="15113" max="15113" width="10.28515625" style="39" customWidth="1"/>
    <col min="15114" max="15116" width="9.7109375" style="39" customWidth="1"/>
    <col min="15117" max="15117" width="10.28515625" style="39" customWidth="1"/>
    <col min="15118" max="15119" width="9.7109375" style="39" customWidth="1"/>
    <col min="15120" max="15120" width="10" style="39" customWidth="1"/>
    <col min="15121" max="15165" width="9.7109375" style="39" customWidth="1"/>
    <col min="15166" max="15166" width="10.28515625" style="39" customWidth="1"/>
    <col min="15167" max="15167" width="9.7109375" style="39" customWidth="1"/>
    <col min="15168" max="15193" width="10.7109375" style="39" customWidth="1"/>
    <col min="15194" max="15360" width="9.140625" style="39"/>
    <col min="15361" max="15362" width="0" style="39" hidden="1" customWidth="1"/>
    <col min="15363" max="15363" width="4.140625" style="39" customWidth="1"/>
    <col min="15364" max="15364" width="40.7109375" style="39" customWidth="1"/>
    <col min="15365" max="15365" width="6.7109375" style="39" customWidth="1"/>
    <col min="15366" max="15366" width="10" style="39" customWidth="1"/>
    <col min="15367" max="15368" width="9.7109375" style="39" customWidth="1"/>
    <col min="15369" max="15369" width="10.28515625" style="39" customWidth="1"/>
    <col min="15370" max="15372" width="9.7109375" style="39" customWidth="1"/>
    <col min="15373" max="15373" width="10.28515625" style="39" customWidth="1"/>
    <col min="15374" max="15375" width="9.7109375" style="39" customWidth="1"/>
    <col min="15376" max="15376" width="10" style="39" customWidth="1"/>
    <col min="15377" max="15421" width="9.7109375" style="39" customWidth="1"/>
    <col min="15422" max="15422" width="10.28515625" style="39" customWidth="1"/>
    <col min="15423" max="15423" width="9.7109375" style="39" customWidth="1"/>
    <col min="15424" max="15449" width="10.7109375" style="39" customWidth="1"/>
    <col min="15450" max="15616" width="9.140625" style="39"/>
    <col min="15617" max="15618" width="0" style="39" hidden="1" customWidth="1"/>
    <col min="15619" max="15619" width="4.140625" style="39" customWidth="1"/>
    <col min="15620" max="15620" width="40.7109375" style="39" customWidth="1"/>
    <col min="15621" max="15621" width="6.7109375" style="39" customWidth="1"/>
    <col min="15622" max="15622" width="10" style="39" customWidth="1"/>
    <col min="15623" max="15624" width="9.7109375" style="39" customWidth="1"/>
    <col min="15625" max="15625" width="10.28515625" style="39" customWidth="1"/>
    <col min="15626" max="15628" width="9.7109375" style="39" customWidth="1"/>
    <col min="15629" max="15629" width="10.28515625" style="39" customWidth="1"/>
    <col min="15630" max="15631" width="9.7109375" style="39" customWidth="1"/>
    <col min="15632" max="15632" width="10" style="39" customWidth="1"/>
    <col min="15633" max="15677" width="9.7109375" style="39" customWidth="1"/>
    <col min="15678" max="15678" width="10.28515625" style="39" customWidth="1"/>
    <col min="15679" max="15679" width="9.7109375" style="39" customWidth="1"/>
    <col min="15680" max="15705" width="10.7109375" style="39" customWidth="1"/>
    <col min="15706" max="15872" width="9.140625" style="39"/>
    <col min="15873" max="15874" width="0" style="39" hidden="1" customWidth="1"/>
    <col min="15875" max="15875" width="4.140625" style="39" customWidth="1"/>
    <col min="15876" max="15876" width="40.7109375" style="39" customWidth="1"/>
    <col min="15877" max="15877" width="6.7109375" style="39" customWidth="1"/>
    <col min="15878" max="15878" width="10" style="39" customWidth="1"/>
    <col min="15879" max="15880" width="9.7109375" style="39" customWidth="1"/>
    <col min="15881" max="15881" width="10.28515625" style="39" customWidth="1"/>
    <col min="15882" max="15884" width="9.7109375" style="39" customWidth="1"/>
    <col min="15885" max="15885" width="10.28515625" style="39" customWidth="1"/>
    <col min="15886" max="15887" width="9.7109375" style="39" customWidth="1"/>
    <col min="15888" max="15888" width="10" style="39" customWidth="1"/>
    <col min="15889" max="15933" width="9.7109375" style="39" customWidth="1"/>
    <col min="15934" max="15934" width="10.28515625" style="39" customWidth="1"/>
    <col min="15935" max="15935" width="9.7109375" style="39" customWidth="1"/>
    <col min="15936" max="15961" width="10.7109375" style="39" customWidth="1"/>
    <col min="15962" max="16128" width="9.140625" style="39"/>
    <col min="16129" max="16130" width="0" style="39" hidden="1" customWidth="1"/>
    <col min="16131" max="16131" width="4.140625" style="39" customWidth="1"/>
    <col min="16132" max="16132" width="40.7109375" style="39" customWidth="1"/>
    <col min="16133" max="16133" width="6.7109375" style="39" customWidth="1"/>
    <col min="16134" max="16134" width="10" style="39" customWidth="1"/>
    <col min="16135" max="16136" width="9.7109375" style="39" customWidth="1"/>
    <col min="16137" max="16137" width="10.28515625" style="39" customWidth="1"/>
    <col min="16138" max="16140" width="9.7109375" style="39" customWidth="1"/>
    <col min="16141" max="16141" width="10.28515625" style="39" customWidth="1"/>
    <col min="16142" max="16143" width="9.7109375" style="39" customWidth="1"/>
    <col min="16144" max="16144" width="10" style="39" customWidth="1"/>
    <col min="16145" max="16189" width="9.7109375" style="39" customWidth="1"/>
    <col min="16190" max="16190" width="10.28515625" style="39" customWidth="1"/>
    <col min="16191" max="16191" width="9.7109375" style="39" customWidth="1"/>
    <col min="16192" max="16217" width="10.7109375" style="39" customWidth="1"/>
    <col min="16218" max="16384" width="9.140625" style="39"/>
  </cols>
  <sheetData>
    <row r="1" spans="1:89" hidden="1" x14ac:dyDescent="0.15"/>
    <row r="2" spans="1:89" hidden="1" x14ac:dyDescent="0.15"/>
    <row r="3" spans="1:89" hidden="1" x14ac:dyDescent="0.15">
      <c r="A3" s="40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</row>
    <row r="4" spans="1:89" hidden="1" x14ac:dyDescent="0.15">
      <c r="A4" s="42"/>
    </row>
    <row r="5" spans="1:89" hidden="1" x14ac:dyDescent="0.15">
      <c r="A5" s="42"/>
      <c r="H5" s="43"/>
      <c r="I5" s="43"/>
      <c r="J5" s="43"/>
      <c r="K5" s="43"/>
      <c r="L5" s="43"/>
      <c r="O5" s="43"/>
      <c r="P5" s="43"/>
      <c r="Q5" s="43"/>
      <c r="R5" s="43"/>
      <c r="S5" s="43"/>
      <c r="V5" s="43"/>
      <c r="W5" s="43"/>
      <c r="X5" s="43"/>
      <c r="Y5" s="43"/>
      <c r="Z5" s="43"/>
      <c r="AC5" s="43"/>
      <c r="AD5" s="43"/>
      <c r="AE5" s="43"/>
      <c r="AF5" s="43"/>
      <c r="AG5" s="43"/>
      <c r="AJ5" s="43"/>
      <c r="AK5" s="43"/>
      <c r="AL5" s="43"/>
      <c r="AM5" s="43"/>
      <c r="AN5" s="43"/>
      <c r="AQ5" s="43"/>
      <c r="AR5" s="43"/>
      <c r="AS5" s="43"/>
      <c r="AT5" s="43"/>
      <c r="AU5" s="43"/>
      <c r="AX5" s="43"/>
      <c r="AY5" s="43"/>
      <c r="AZ5" s="43"/>
      <c r="BA5" s="43"/>
      <c r="BB5" s="43"/>
      <c r="BE5" s="43"/>
      <c r="BF5" s="43"/>
      <c r="BG5" s="43"/>
      <c r="BH5" s="43"/>
      <c r="BI5" s="43"/>
      <c r="BL5" s="43"/>
      <c r="BM5" s="43"/>
      <c r="BN5" s="43"/>
      <c r="BO5" s="43"/>
      <c r="BP5" s="43"/>
      <c r="BS5" s="43"/>
      <c r="BT5" s="43"/>
      <c r="BU5" s="43"/>
      <c r="BV5" s="43"/>
      <c r="BW5" s="43"/>
      <c r="BZ5" s="43"/>
      <c r="CA5" s="43"/>
      <c r="CB5" s="43"/>
      <c r="CC5" s="43"/>
      <c r="CD5" s="43"/>
      <c r="CG5" s="43"/>
      <c r="CH5" s="43"/>
      <c r="CI5" s="43"/>
      <c r="CJ5" s="43"/>
      <c r="CK5" s="43"/>
    </row>
    <row r="6" spans="1:89" hidden="1" x14ac:dyDescent="0.15">
      <c r="A6" s="42"/>
      <c r="H6" s="43"/>
      <c r="I6" s="43"/>
      <c r="J6" s="43"/>
      <c r="K6" s="43"/>
      <c r="L6" s="43"/>
      <c r="O6" s="43"/>
      <c r="P6" s="43"/>
      <c r="Q6" s="43"/>
      <c r="R6" s="43"/>
      <c r="S6" s="43"/>
      <c r="V6" s="43"/>
      <c r="W6" s="43"/>
      <c r="X6" s="43"/>
      <c r="Y6" s="43"/>
      <c r="Z6" s="43"/>
      <c r="AC6" s="43"/>
      <c r="AD6" s="43"/>
      <c r="AE6" s="43"/>
      <c r="AF6" s="43"/>
      <c r="AG6" s="43"/>
      <c r="AJ6" s="43"/>
      <c r="AK6" s="43"/>
      <c r="AL6" s="43"/>
      <c r="AM6" s="43"/>
      <c r="AN6" s="43"/>
      <c r="AQ6" s="43"/>
      <c r="AR6" s="43"/>
      <c r="AS6" s="43"/>
      <c r="AT6" s="43"/>
      <c r="AU6" s="43"/>
      <c r="AX6" s="43"/>
      <c r="AY6" s="43"/>
      <c r="AZ6" s="43"/>
      <c r="BA6" s="43"/>
      <c r="BB6" s="43"/>
      <c r="BE6" s="43"/>
      <c r="BF6" s="43"/>
      <c r="BG6" s="43"/>
      <c r="BH6" s="43"/>
      <c r="BI6" s="43"/>
      <c r="BL6" s="43"/>
      <c r="BM6" s="43"/>
      <c r="BN6" s="43"/>
      <c r="BO6" s="43"/>
      <c r="BP6" s="43"/>
      <c r="BS6" s="43"/>
      <c r="BT6" s="43"/>
      <c r="BU6" s="43"/>
      <c r="BV6" s="43"/>
      <c r="BW6" s="43"/>
      <c r="BZ6" s="43"/>
      <c r="CA6" s="43"/>
      <c r="CB6" s="43"/>
      <c r="CC6" s="43"/>
      <c r="CD6" s="43"/>
      <c r="CG6" s="43"/>
      <c r="CH6" s="43"/>
      <c r="CI6" s="43"/>
      <c r="CJ6" s="43"/>
      <c r="CK6" s="43"/>
    </row>
    <row r="7" spans="1:89" ht="12" customHeight="1" x14ac:dyDescent="0.15">
      <c r="A7" s="42"/>
      <c r="D7" s="43"/>
      <c r="E7" s="43"/>
      <c r="F7" s="43"/>
      <c r="G7" s="43"/>
      <c r="H7" s="43"/>
      <c r="I7" s="43"/>
      <c r="J7" s="43"/>
      <c r="K7" s="43"/>
      <c r="L7" s="43"/>
      <c r="M7" s="43"/>
      <c r="O7" s="43"/>
      <c r="P7" s="43"/>
      <c r="Q7" s="43"/>
      <c r="R7" s="43"/>
      <c r="S7" s="43"/>
      <c r="V7" s="43"/>
      <c r="W7" s="43"/>
      <c r="X7" s="43"/>
      <c r="Y7" s="43"/>
      <c r="Z7" s="43"/>
      <c r="AC7" s="43"/>
      <c r="AD7" s="43"/>
      <c r="AE7" s="43"/>
      <c r="AF7" s="43"/>
      <c r="AG7" s="43"/>
      <c r="AJ7" s="43"/>
      <c r="AK7" s="43"/>
      <c r="AL7" s="43"/>
      <c r="AM7" s="43"/>
      <c r="AN7" s="43"/>
      <c r="AQ7" s="43"/>
      <c r="AR7" s="43"/>
      <c r="AS7" s="43"/>
      <c r="AT7" s="43"/>
      <c r="AU7" s="43"/>
      <c r="AX7" s="43"/>
      <c r="AY7" s="43"/>
      <c r="AZ7" s="43"/>
      <c r="BA7" s="43"/>
      <c r="BB7" s="43"/>
      <c r="BE7" s="43"/>
      <c r="BF7" s="43"/>
      <c r="BG7" s="43"/>
      <c r="BH7" s="43"/>
      <c r="BI7" s="43"/>
      <c r="BL7" s="43"/>
      <c r="BM7" s="43"/>
      <c r="BN7" s="43"/>
      <c r="BO7" s="43"/>
      <c r="BP7" s="43"/>
      <c r="BS7" s="43"/>
      <c r="BT7" s="43"/>
      <c r="BU7" s="43"/>
      <c r="BV7" s="43"/>
      <c r="BW7" s="43"/>
      <c r="BZ7" s="43"/>
      <c r="CA7" s="43"/>
      <c r="CB7" s="43"/>
      <c r="CC7" s="43"/>
      <c r="CD7" s="43"/>
      <c r="CG7" s="43"/>
      <c r="CH7" s="43"/>
      <c r="CI7" s="43"/>
      <c r="CJ7" s="43"/>
      <c r="CK7" s="43"/>
    </row>
    <row r="8" spans="1:89" ht="12" customHeight="1" x14ac:dyDescent="0.15">
      <c r="A8" s="42"/>
      <c r="D8" s="44" t="s">
        <v>67</v>
      </c>
      <c r="E8" s="45"/>
      <c r="F8" s="45"/>
      <c r="G8" s="45"/>
      <c r="H8" s="45"/>
      <c r="I8" s="45"/>
      <c r="J8" s="45"/>
      <c r="K8" s="46"/>
      <c r="L8" s="46"/>
      <c r="M8" s="46"/>
      <c r="N8" s="47"/>
      <c r="O8" s="47"/>
      <c r="P8" s="47"/>
      <c r="Q8" s="47"/>
      <c r="R8" s="47"/>
      <c r="S8" s="47"/>
    </row>
    <row r="9" spans="1:89" ht="12" customHeight="1" x14ac:dyDescent="0.15">
      <c r="D9" s="48" t="s">
        <v>68</v>
      </c>
      <c r="E9" s="49"/>
      <c r="F9" s="49"/>
      <c r="G9" s="49"/>
      <c r="H9" s="49"/>
      <c r="I9" s="49"/>
      <c r="J9" s="49"/>
      <c r="K9" s="49"/>
      <c r="L9" s="49"/>
      <c r="M9" s="49"/>
      <c r="N9" s="50"/>
      <c r="O9" s="50"/>
    </row>
    <row r="10" spans="1:89" ht="12" customHeight="1" x14ac:dyDescent="0.15">
      <c r="D10" s="51" t="str">
        <f>IF(org="","Не определено",org)</f>
        <v>ОАО "Электросервис"</v>
      </c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50"/>
    </row>
    <row r="11" spans="1:89" ht="12" customHeight="1" x14ac:dyDescent="0.15">
      <c r="D11" s="278"/>
      <c r="E11" s="278"/>
      <c r="F11" s="278"/>
      <c r="G11" s="278"/>
      <c r="H11" s="278"/>
      <c r="I11" s="278"/>
      <c r="J11" s="278"/>
      <c r="K11" s="278"/>
      <c r="L11" s="52"/>
      <c r="M11" s="52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53" t="s">
        <v>69</v>
      </c>
    </row>
    <row r="12" spans="1:89" ht="48" customHeight="1" x14ac:dyDescent="0.15">
      <c r="C12" s="43"/>
      <c r="D12" s="276" t="s">
        <v>14</v>
      </c>
      <c r="E12" s="276" t="s">
        <v>15</v>
      </c>
      <c r="F12" s="276" t="s">
        <v>70</v>
      </c>
      <c r="G12" s="276"/>
      <c r="H12" s="276"/>
      <c r="I12" s="276"/>
      <c r="J12" s="276"/>
      <c r="K12" s="276"/>
      <c r="L12" s="279"/>
      <c r="M12" s="280" t="s">
        <v>71</v>
      </c>
      <c r="N12" s="276"/>
      <c r="O12" s="276"/>
      <c r="P12" s="276"/>
      <c r="Q12" s="276"/>
      <c r="R12" s="276"/>
      <c r="S12" s="281"/>
      <c r="T12" s="275" t="s">
        <v>72</v>
      </c>
      <c r="U12" s="276"/>
      <c r="V12" s="276"/>
      <c r="W12" s="276"/>
      <c r="X12" s="276"/>
      <c r="Y12" s="276"/>
      <c r="Z12" s="277"/>
      <c r="AA12" s="289" t="s">
        <v>73</v>
      </c>
      <c r="AB12" s="276"/>
      <c r="AC12" s="276"/>
      <c r="AD12" s="276"/>
      <c r="AE12" s="276"/>
      <c r="AF12" s="276"/>
      <c r="AG12" s="291"/>
      <c r="AH12" s="292" t="s">
        <v>74</v>
      </c>
      <c r="AI12" s="276"/>
      <c r="AJ12" s="276"/>
      <c r="AK12" s="276"/>
      <c r="AL12" s="276"/>
      <c r="AM12" s="276"/>
      <c r="AN12" s="293"/>
      <c r="AO12" s="294" t="s">
        <v>75</v>
      </c>
      <c r="AP12" s="276"/>
      <c r="AQ12" s="276"/>
      <c r="AR12" s="276"/>
      <c r="AS12" s="276"/>
      <c r="AT12" s="276"/>
      <c r="AU12" s="295"/>
      <c r="AV12" s="296" t="s">
        <v>76</v>
      </c>
      <c r="AW12" s="276"/>
      <c r="AX12" s="276"/>
      <c r="AY12" s="276"/>
      <c r="AZ12" s="276"/>
      <c r="BA12" s="276"/>
      <c r="BB12" s="297"/>
      <c r="BC12" s="298" t="s">
        <v>77</v>
      </c>
      <c r="BD12" s="276"/>
      <c r="BE12" s="276"/>
      <c r="BF12" s="276"/>
      <c r="BG12" s="276"/>
      <c r="BH12" s="276"/>
      <c r="BI12" s="299"/>
      <c r="BJ12" s="300" t="s">
        <v>78</v>
      </c>
      <c r="BK12" s="276"/>
      <c r="BL12" s="276"/>
      <c r="BM12" s="276"/>
      <c r="BN12" s="276"/>
      <c r="BO12" s="276"/>
      <c r="BP12" s="301"/>
      <c r="BQ12" s="282" t="s">
        <v>79</v>
      </c>
      <c r="BR12" s="276"/>
      <c r="BS12" s="276"/>
      <c r="BT12" s="276"/>
      <c r="BU12" s="276"/>
      <c r="BV12" s="276"/>
      <c r="BW12" s="283"/>
      <c r="BX12" s="284" t="s">
        <v>80</v>
      </c>
      <c r="BY12" s="276"/>
      <c r="BZ12" s="276"/>
      <c r="CA12" s="276"/>
      <c r="CB12" s="276"/>
      <c r="CC12" s="276"/>
      <c r="CD12" s="279"/>
      <c r="CE12" s="284" t="s">
        <v>81</v>
      </c>
      <c r="CF12" s="276"/>
      <c r="CG12" s="276"/>
      <c r="CH12" s="276"/>
      <c r="CI12" s="276"/>
      <c r="CJ12" s="276"/>
      <c r="CK12" s="285"/>
    </row>
    <row r="13" spans="1:89" ht="15" customHeight="1" x14ac:dyDescent="0.15">
      <c r="C13" s="43"/>
      <c r="D13" s="276"/>
      <c r="E13" s="276"/>
      <c r="F13" s="276" t="s">
        <v>22</v>
      </c>
      <c r="G13" s="276" t="s">
        <v>23</v>
      </c>
      <c r="H13" s="276"/>
      <c r="I13" s="276"/>
      <c r="J13" s="276"/>
      <c r="K13" s="276"/>
      <c r="L13" s="279"/>
      <c r="M13" s="280" t="s">
        <v>22</v>
      </c>
      <c r="N13" s="276" t="s">
        <v>23</v>
      </c>
      <c r="O13" s="276"/>
      <c r="P13" s="276"/>
      <c r="Q13" s="276"/>
      <c r="R13" s="276"/>
      <c r="S13" s="281"/>
      <c r="T13" s="275" t="s">
        <v>22</v>
      </c>
      <c r="U13" s="276" t="s">
        <v>23</v>
      </c>
      <c r="V13" s="276"/>
      <c r="W13" s="276"/>
      <c r="X13" s="276"/>
      <c r="Y13" s="276"/>
      <c r="Z13" s="277"/>
      <c r="AA13" s="289" t="s">
        <v>22</v>
      </c>
      <c r="AB13" s="276" t="s">
        <v>23</v>
      </c>
      <c r="AC13" s="276"/>
      <c r="AD13" s="276"/>
      <c r="AE13" s="276"/>
      <c r="AF13" s="276"/>
      <c r="AG13" s="291"/>
      <c r="AH13" s="292" t="s">
        <v>22</v>
      </c>
      <c r="AI13" s="276" t="s">
        <v>23</v>
      </c>
      <c r="AJ13" s="276"/>
      <c r="AK13" s="276"/>
      <c r="AL13" s="276"/>
      <c r="AM13" s="276"/>
      <c r="AN13" s="293"/>
      <c r="AO13" s="294" t="s">
        <v>22</v>
      </c>
      <c r="AP13" s="276" t="s">
        <v>23</v>
      </c>
      <c r="AQ13" s="276"/>
      <c r="AR13" s="276"/>
      <c r="AS13" s="276"/>
      <c r="AT13" s="276"/>
      <c r="AU13" s="295"/>
      <c r="AV13" s="296" t="s">
        <v>22</v>
      </c>
      <c r="AW13" s="276" t="s">
        <v>23</v>
      </c>
      <c r="AX13" s="276"/>
      <c r="AY13" s="276"/>
      <c r="AZ13" s="276"/>
      <c r="BA13" s="276"/>
      <c r="BB13" s="297"/>
      <c r="BC13" s="298" t="s">
        <v>22</v>
      </c>
      <c r="BD13" s="276" t="s">
        <v>23</v>
      </c>
      <c r="BE13" s="276"/>
      <c r="BF13" s="276"/>
      <c r="BG13" s="276"/>
      <c r="BH13" s="276"/>
      <c r="BI13" s="299"/>
      <c r="BJ13" s="300" t="s">
        <v>22</v>
      </c>
      <c r="BK13" s="276" t="s">
        <v>23</v>
      </c>
      <c r="BL13" s="276"/>
      <c r="BM13" s="276"/>
      <c r="BN13" s="276"/>
      <c r="BO13" s="276"/>
      <c r="BP13" s="301"/>
      <c r="BQ13" s="282" t="s">
        <v>22</v>
      </c>
      <c r="BR13" s="276" t="s">
        <v>23</v>
      </c>
      <c r="BS13" s="276"/>
      <c r="BT13" s="276"/>
      <c r="BU13" s="276"/>
      <c r="BV13" s="276"/>
      <c r="BW13" s="283"/>
      <c r="BX13" s="284" t="s">
        <v>22</v>
      </c>
      <c r="BY13" s="276" t="s">
        <v>23</v>
      </c>
      <c r="BZ13" s="276"/>
      <c r="CA13" s="276"/>
      <c r="CB13" s="276"/>
      <c r="CC13" s="276"/>
      <c r="CD13" s="279"/>
      <c r="CE13" s="284" t="s">
        <v>22</v>
      </c>
      <c r="CF13" s="276" t="s">
        <v>23</v>
      </c>
      <c r="CG13" s="276"/>
      <c r="CH13" s="276"/>
      <c r="CI13" s="276"/>
      <c r="CJ13" s="276"/>
      <c r="CK13" s="285"/>
    </row>
    <row r="14" spans="1:89" ht="15" customHeight="1" x14ac:dyDescent="0.15">
      <c r="C14" s="43"/>
      <c r="D14" s="276"/>
      <c r="E14" s="276"/>
      <c r="F14" s="286"/>
      <c r="G14" s="142" t="s">
        <v>24</v>
      </c>
      <c r="H14" s="142" t="s">
        <v>25</v>
      </c>
      <c r="I14" s="142" t="s">
        <v>26</v>
      </c>
      <c r="J14" s="142" t="s">
        <v>27</v>
      </c>
      <c r="K14" s="142" t="s">
        <v>82</v>
      </c>
      <c r="L14" s="55" t="s">
        <v>83</v>
      </c>
      <c r="M14" s="287"/>
      <c r="N14" s="142" t="s">
        <v>24</v>
      </c>
      <c r="O14" s="142" t="s">
        <v>25</v>
      </c>
      <c r="P14" s="142" t="s">
        <v>26</v>
      </c>
      <c r="Q14" s="142" t="s">
        <v>27</v>
      </c>
      <c r="R14" s="142" t="s">
        <v>82</v>
      </c>
      <c r="S14" s="56" t="s">
        <v>83</v>
      </c>
      <c r="T14" s="288"/>
      <c r="U14" s="142" t="s">
        <v>24</v>
      </c>
      <c r="V14" s="142" t="s">
        <v>25</v>
      </c>
      <c r="W14" s="142" t="s">
        <v>26</v>
      </c>
      <c r="X14" s="142" t="s">
        <v>27</v>
      </c>
      <c r="Y14" s="142" t="s">
        <v>82</v>
      </c>
      <c r="Z14" s="57" t="s">
        <v>83</v>
      </c>
      <c r="AA14" s="290"/>
      <c r="AB14" s="142" t="s">
        <v>24</v>
      </c>
      <c r="AC14" s="142" t="s">
        <v>25</v>
      </c>
      <c r="AD14" s="142" t="s">
        <v>26</v>
      </c>
      <c r="AE14" s="142" t="s">
        <v>27</v>
      </c>
      <c r="AF14" s="142" t="s">
        <v>82</v>
      </c>
      <c r="AG14" s="58" t="s">
        <v>83</v>
      </c>
      <c r="AH14" s="303"/>
      <c r="AI14" s="142" t="s">
        <v>24</v>
      </c>
      <c r="AJ14" s="142" t="s">
        <v>25</v>
      </c>
      <c r="AK14" s="142" t="s">
        <v>26</v>
      </c>
      <c r="AL14" s="142" t="s">
        <v>27</v>
      </c>
      <c r="AM14" s="142" t="s">
        <v>82</v>
      </c>
      <c r="AN14" s="59" t="s">
        <v>83</v>
      </c>
      <c r="AO14" s="304"/>
      <c r="AP14" s="142" t="s">
        <v>24</v>
      </c>
      <c r="AQ14" s="142" t="s">
        <v>25</v>
      </c>
      <c r="AR14" s="142" t="s">
        <v>26</v>
      </c>
      <c r="AS14" s="142" t="s">
        <v>27</v>
      </c>
      <c r="AT14" s="142" t="s">
        <v>82</v>
      </c>
      <c r="AU14" s="60" t="s">
        <v>83</v>
      </c>
      <c r="AV14" s="305"/>
      <c r="AW14" s="142" t="s">
        <v>24</v>
      </c>
      <c r="AX14" s="142" t="s">
        <v>25</v>
      </c>
      <c r="AY14" s="142" t="s">
        <v>26</v>
      </c>
      <c r="AZ14" s="142" t="s">
        <v>27</v>
      </c>
      <c r="BA14" s="142" t="s">
        <v>82</v>
      </c>
      <c r="BB14" s="61" t="s">
        <v>83</v>
      </c>
      <c r="BC14" s="306"/>
      <c r="BD14" s="142" t="s">
        <v>24</v>
      </c>
      <c r="BE14" s="142" t="s">
        <v>25</v>
      </c>
      <c r="BF14" s="142" t="s">
        <v>26</v>
      </c>
      <c r="BG14" s="142" t="s">
        <v>27</v>
      </c>
      <c r="BH14" s="142" t="s">
        <v>82</v>
      </c>
      <c r="BI14" s="62" t="s">
        <v>83</v>
      </c>
      <c r="BJ14" s="307"/>
      <c r="BK14" s="142" t="s">
        <v>24</v>
      </c>
      <c r="BL14" s="142" t="s">
        <v>25</v>
      </c>
      <c r="BM14" s="142" t="s">
        <v>26</v>
      </c>
      <c r="BN14" s="142" t="s">
        <v>27</v>
      </c>
      <c r="BO14" s="142" t="s">
        <v>82</v>
      </c>
      <c r="BP14" s="63" t="s">
        <v>83</v>
      </c>
      <c r="BQ14" s="302"/>
      <c r="BR14" s="142" t="s">
        <v>24</v>
      </c>
      <c r="BS14" s="142" t="s">
        <v>25</v>
      </c>
      <c r="BT14" s="142" t="s">
        <v>26</v>
      </c>
      <c r="BU14" s="142" t="s">
        <v>27</v>
      </c>
      <c r="BV14" s="142" t="s">
        <v>82</v>
      </c>
      <c r="BW14" s="64" t="s">
        <v>83</v>
      </c>
      <c r="BX14" s="308"/>
      <c r="BY14" s="142" t="s">
        <v>24</v>
      </c>
      <c r="BZ14" s="142" t="s">
        <v>25</v>
      </c>
      <c r="CA14" s="142" t="s">
        <v>26</v>
      </c>
      <c r="CB14" s="142" t="s">
        <v>27</v>
      </c>
      <c r="CC14" s="142" t="s">
        <v>82</v>
      </c>
      <c r="CD14" s="55" t="s">
        <v>83</v>
      </c>
      <c r="CE14" s="284"/>
      <c r="CF14" s="140" t="s">
        <v>24</v>
      </c>
      <c r="CG14" s="140" t="s">
        <v>25</v>
      </c>
      <c r="CH14" s="140" t="s">
        <v>26</v>
      </c>
      <c r="CI14" s="140" t="s">
        <v>27</v>
      </c>
      <c r="CJ14" s="140" t="s">
        <v>82</v>
      </c>
      <c r="CK14" s="141" t="s">
        <v>83</v>
      </c>
    </row>
    <row r="15" spans="1:89" ht="12" customHeight="1" x14ac:dyDescent="0.15"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8">
        <v>9</v>
      </c>
      <c r="M15" s="67">
        <v>10</v>
      </c>
      <c r="N15" s="67">
        <v>11</v>
      </c>
      <c r="O15" s="67">
        <v>12</v>
      </c>
      <c r="P15" s="67">
        <v>13</v>
      </c>
      <c r="Q15" s="67">
        <v>14</v>
      </c>
      <c r="R15" s="67">
        <v>15</v>
      </c>
      <c r="S15" s="67">
        <v>16</v>
      </c>
      <c r="T15" s="67">
        <v>17</v>
      </c>
      <c r="U15" s="67">
        <v>18</v>
      </c>
      <c r="V15" s="67">
        <v>19</v>
      </c>
      <c r="W15" s="67">
        <v>20</v>
      </c>
      <c r="X15" s="67">
        <v>21</v>
      </c>
      <c r="Y15" s="67">
        <v>22</v>
      </c>
      <c r="Z15" s="67">
        <v>23</v>
      </c>
      <c r="AA15" s="67">
        <v>24</v>
      </c>
      <c r="AB15" s="67">
        <v>25</v>
      </c>
      <c r="AC15" s="67">
        <v>26</v>
      </c>
      <c r="AD15" s="67">
        <v>27</v>
      </c>
      <c r="AE15" s="67">
        <v>28</v>
      </c>
      <c r="AF15" s="67">
        <v>29</v>
      </c>
      <c r="AG15" s="67">
        <v>30</v>
      </c>
      <c r="AH15" s="67">
        <v>31</v>
      </c>
      <c r="AI15" s="67">
        <v>32</v>
      </c>
      <c r="AJ15" s="67">
        <v>33</v>
      </c>
      <c r="AK15" s="67">
        <v>34</v>
      </c>
      <c r="AL15" s="67">
        <v>35</v>
      </c>
      <c r="AM15" s="67">
        <v>36</v>
      </c>
      <c r="AN15" s="67">
        <v>37</v>
      </c>
      <c r="AO15" s="67">
        <v>38</v>
      </c>
      <c r="AP15" s="67">
        <v>39</v>
      </c>
      <c r="AQ15" s="67">
        <v>40</v>
      </c>
      <c r="AR15" s="67">
        <v>41</v>
      </c>
      <c r="AS15" s="67">
        <v>42</v>
      </c>
      <c r="AT15" s="67">
        <v>43</v>
      </c>
      <c r="AU15" s="67">
        <v>44</v>
      </c>
      <c r="AV15" s="67">
        <v>45</v>
      </c>
      <c r="AW15" s="67">
        <v>46</v>
      </c>
      <c r="AX15" s="67">
        <v>47</v>
      </c>
      <c r="AY15" s="67">
        <v>48</v>
      </c>
      <c r="AZ15" s="67">
        <v>49</v>
      </c>
      <c r="BA15" s="67">
        <v>50</v>
      </c>
      <c r="BB15" s="67">
        <v>51</v>
      </c>
      <c r="BC15" s="67">
        <v>52</v>
      </c>
      <c r="BD15" s="67">
        <v>53</v>
      </c>
      <c r="BE15" s="67">
        <v>54</v>
      </c>
      <c r="BF15" s="67">
        <v>55</v>
      </c>
      <c r="BG15" s="67">
        <v>56</v>
      </c>
      <c r="BH15" s="67">
        <v>57</v>
      </c>
      <c r="BI15" s="67">
        <v>58</v>
      </c>
      <c r="BJ15" s="67">
        <v>59</v>
      </c>
      <c r="BK15" s="67">
        <v>60</v>
      </c>
      <c r="BL15" s="67">
        <v>61</v>
      </c>
      <c r="BM15" s="67">
        <v>62</v>
      </c>
      <c r="BN15" s="67">
        <v>63</v>
      </c>
      <c r="BO15" s="67">
        <v>64</v>
      </c>
      <c r="BP15" s="67">
        <v>65</v>
      </c>
      <c r="BQ15" s="67">
        <v>66</v>
      </c>
      <c r="BR15" s="67">
        <v>67</v>
      </c>
      <c r="BS15" s="67">
        <v>68</v>
      </c>
      <c r="BT15" s="67">
        <v>69</v>
      </c>
      <c r="BU15" s="67">
        <v>70</v>
      </c>
      <c r="BV15" s="67">
        <v>71</v>
      </c>
      <c r="BW15" s="67">
        <v>72</v>
      </c>
      <c r="BX15" s="67">
        <v>73</v>
      </c>
      <c r="BY15" s="67">
        <v>74</v>
      </c>
      <c r="BZ15" s="67">
        <v>75</v>
      </c>
      <c r="CA15" s="67">
        <v>76</v>
      </c>
      <c r="CB15" s="67">
        <v>77</v>
      </c>
      <c r="CC15" s="67">
        <v>78</v>
      </c>
      <c r="CD15" s="67">
        <v>79</v>
      </c>
      <c r="CE15" s="67">
        <v>80</v>
      </c>
      <c r="CF15" s="67">
        <v>81</v>
      </c>
      <c r="CG15" s="67">
        <v>82</v>
      </c>
      <c r="CH15" s="67">
        <v>83</v>
      </c>
      <c r="CI15" s="67">
        <v>84</v>
      </c>
      <c r="CJ15" s="67">
        <v>85</v>
      </c>
      <c r="CK15" s="67">
        <v>86</v>
      </c>
    </row>
    <row r="16" spans="1:89" ht="33.75" x14ac:dyDescent="0.15">
      <c r="C16" s="43"/>
      <c r="D16" s="69" t="s">
        <v>84</v>
      </c>
      <c r="E16" s="140">
        <v>100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1">
        <v>0</v>
      </c>
      <c r="M16" s="72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3">
        <v>0</v>
      </c>
      <c r="T16" s="74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5">
        <v>0</v>
      </c>
      <c r="AA16" s="76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7">
        <v>0</v>
      </c>
      <c r="AH16" s="78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9">
        <v>0</v>
      </c>
      <c r="AO16" s="8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81">
        <v>0</v>
      </c>
      <c r="AV16" s="82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83">
        <v>0</v>
      </c>
      <c r="BC16" s="84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85">
        <v>0</v>
      </c>
      <c r="BJ16" s="86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87">
        <v>0</v>
      </c>
      <c r="BQ16" s="88">
        <v>0</v>
      </c>
      <c r="BR16" s="70">
        <v>0</v>
      </c>
      <c r="BS16" s="70">
        <v>0</v>
      </c>
      <c r="BT16" s="70">
        <v>0</v>
      </c>
      <c r="BU16" s="70">
        <v>0</v>
      </c>
      <c r="BV16" s="70">
        <v>0</v>
      </c>
      <c r="BW16" s="89">
        <v>0</v>
      </c>
      <c r="BX16" s="9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1">
        <v>0</v>
      </c>
      <c r="CE16" s="9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91">
        <v>0</v>
      </c>
    </row>
    <row r="17" spans="3:89" ht="22.5" x14ac:dyDescent="0.15">
      <c r="C17" s="43"/>
      <c r="D17" s="69" t="s">
        <v>85</v>
      </c>
      <c r="E17" s="140">
        <v>111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1">
        <v>0</v>
      </c>
      <c r="M17" s="72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3">
        <v>0</v>
      </c>
      <c r="T17" s="74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5">
        <v>0</v>
      </c>
      <c r="AA17" s="76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7">
        <v>0</v>
      </c>
      <c r="AH17" s="78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9">
        <v>0</v>
      </c>
      <c r="AO17" s="8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81">
        <v>0</v>
      </c>
      <c r="AV17" s="82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83">
        <v>0</v>
      </c>
      <c r="BC17" s="84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85">
        <v>0</v>
      </c>
      <c r="BJ17" s="86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87">
        <v>0</v>
      </c>
      <c r="BQ17" s="88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89">
        <v>0</v>
      </c>
      <c r="BX17" s="9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1">
        <v>0</v>
      </c>
      <c r="CE17" s="9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91">
        <v>0</v>
      </c>
    </row>
    <row r="18" spans="3:89" ht="22.5" x14ac:dyDescent="0.15">
      <c r="C18" s="43"/>
      <c r="D18" s="69" t="s">
        <v>36</v>
      </c>
      <c r="E18" s="140">
        <v>121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1">
        <v>0</v>
      </c>
      <c r="M18" s="72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3">
        <v>0</v>
      </c>
      <c r="T18" s="74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5">
        <v>0</v>
      </c>
      <c r="AA18" s="76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7">
        <v>0</v>
      </c>
      <c r="AH18" s="78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9">
        <v>0</v>
      </c>
      <c r="AO18" s="8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81">
        <v>0</v>
      </c>
      <c r="AV18" s="82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83">
        <v>0</v>
      </c>
      <c r="BC18" s="84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85">
        <v>0</v>
      </c>
      <c r="BJ18" s="86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87">
        <v>0</v>
      </c>
      <c r="BQ18" s="88">
        <v>0</v>
      </c>
      <c r="BR18" s="70">
        <v>0</v>
      </c>
      <c r="BS18" s="70">
        <v>0</v>
      </c>
      <c r="BT18" s="70">
        <v>0</v>
      </c>
      <c r="BU18" s="70">
        <v>0</v>
      </c>
      <c r="BV18" s="70">
        <v>0</v>
      </c>
      <c r="BW18" s="89">
        <v>0</v>
      </c>
      <c r="BX18" s="9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1">
        <v>0</v>
      </c>
      <c r="CE18" s="9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91">
        <v>0</v>
      </c>
    </row>
    <row r="19" spans="3:89" ht="15" customHeight="1" x14ac:dyDescent="0.15">
      <c r="C19" s="43"/>
      <c r="D19" s="69" t="s">
        <v>43</v>
      </c>
      <c r="E19" s="140">
        <v>131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1">
        <v>0</v>
      </c>
      <c r="M19" s="72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3">
        <v>0</v>
      </c>
      <c r="T19" s="74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5">
        <v>0</v>
      </c>
      <c r="AA19" s="76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7">
        <v>0</v>
      </c>
      <c r="AH19" s="78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9">
        <v>0</v>
      </c>
      <c r="AO19" s="8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81">
        <v>0</v>
      </c>
      <c r="AV19" s="82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83">
        <v>0</v>
      </c>
      <c r="BC19" s="84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85">
        <v>0</v>
      </c>
      <c r="BJ19" s="86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87">
        <v>0</v>
      </c>
      <c r="BQ19" s="88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89">
        <v>0</v>
      </c>
      <c r="BX19" s="9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1">
        <v>0</v>
      </c>
      <c r="CE19" s="9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91">
        <v>0</v>
      </c>
    </row>
    <row r="20" spans="3:89" ht="15" customHeight="1" x14ac:dyDescent="0.15">
      <c r="C20" s="43"/>
      <c r="D20" s="69" t="s">
        <v>86</v>
      </c>
      <c r="E20" s="140">
        <v>141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1">
        <v>0</v>
      </c>
      <c r="M20" s="72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3">
        <v>0</v>
      </c>
      <c r="T20" s="74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5">
        <v>0</v>
      </c>
      <c r="AA20" s="76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7">
        <v>0</v>
      </c>
      <c r="AH20" s="78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9">
        <v>0</v>
      </c>
      <c r="AO20" s="8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81">
        <v>0</v>
      </c>
      <c r="AV20" s="82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83">
        <v>0</v>
      </c>
      <c r="BC20" s="84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85">
        <v>0</v>
      </c>
      <c r="BJ20" s="86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87">
        <v>0</v>
      </c>
      <c r="BQ20" s="88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89">
        <v>0</v>
      </c>
      <c r="BX20" s="9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1">
        <v>0</v>
      </c>
      <c r="CE20" s="9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91">
        <v>0</v>
      </c>
    </row>
    <row r="21" spans="3:89" ht="15" customHeight="1" x14ac:dyDescent="0.15">
      <c r="C21" s="43"/>
      <c r="D21" s="69" t="s">
        <v>47</v>
      </c>
      <c r="E21" s="140">
        <v>151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1">
        <v>0</v>
      </c>
      <c r="M21" s="72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3">
        <v>0</v>
      </c>
      <c r="T21" s="74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5">
        <v>0</v>
      </c>
      <c r="AA21" s="76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7">
        <v>0</v>
      </c>
      <c r="AH21" s="78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9">
        <v>0</v>
      </c>
      <c r="AO21" s="8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81">
        <v>0</v>
      </c>
      <c r="AV21" s="82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83">
        <v>0</v>
      </c>
      <c r="BC21" s="84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85">
        <v>0</v>
      </c>
      <c r="BJ21" s="86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87">
        <v>0</v>
      </c>
      <c r="BQ21" s="88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89">
        <v>0</v>
      </c>
      <c r="BX21" s="9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1">
        <v>0</v>
      </c>
      <c r="CE21" s="9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91">
        <v>0</v>
      </c>
    </row>
    <row r="22" spans="3:89" ht="15" customHeight="1" x14ac:dyDescent="0.15">
      <c r="C22" s="43"/>
      <c r="D22" s="69" t="s">
        <v>49</v>
      </c>
      <c r="E22" s="140">
        <v>161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72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3">
        <v>0</v>
      </c>
      <c r="T22" s="74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5">
        <v>0</v>
      </c>
      <c r="AA22" s="76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7">
        <v>0</v>
      </c>
      <c r="AH22" s="78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9">
        <v>0</v>
      </c>
      <c r="AO22" s="8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81">
        <v>0</v>
      </c>
      <c r="AV22" s="82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83">
        <v>0</v>
      </c>
      <c r="BC22" s="84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85">
        <v>0</v>
      </c>
      <c r="BJ22" s="86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87">
        <v>0</v>
      </c>
      <c r="BQ22" s="88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89">
        <v>0</v>
      </c>
      <c r="BX22" s="9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1">
        <v>0</v>
      </c>
      <c r="CE22" s="9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91">
        <v>0</v>
      </c>
    </row>
    <row r="23" spans="3:89" ht="15" customHeight="1" x14ac:dyDescent="0.15">
      <c r="C23" s="43"/>
      <c r="D23" s="69" t="s">
        <v>37</v>
      </c>
      <c r="E23" s="140">
        <v>171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1">
        <v>0</v>
      </c>
      <c r="M23" s="72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3">
        <v>0</v>
      </c>
      <c r="T23" s="74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5">
        <v>0</v>
      </c>
      <c r="AA23" s="76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7">
        <v>0</v>
      </c>
      <c r="AH23" s="78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9">
        <v>0</v>
      </c>
      <c r="AO23" s="8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81">
        <v>0</v>
      </c>
      <c r="AV23" s="82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83">
        <v>0</v>
      </c>
      <c r="BC23" s="84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85">
        <v>0</v>
      </c>
      <c r="BJ23" s="86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87">
        <v>0</v>
      </c>
      <c r="BQ23" s="88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89">
        <v>0</v>
      </c>
      <c r="BX23" s="9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1">
        <v>0</v>
      </c>
      <c r="CE23" s="9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91">
        <v>0</v>
      </c>
    </row>
    <row r="24" spans="3:89" ht="33.75" x14ac:dyDescent="0.15">
      <c r="C24" s="43"/>
      <c r="D24" s="69" t="s">
        <v>87</v>
      </c>
      <c r="E24" s="140">
        <v>200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1">
        <v>0</v>
      </c>
      <c r="M24" s="72">
        <v>0</v>
      </c>
      <c r="N24" s="70">
        <v>0</v>
      </c>
      <c r="O24" s="70">
        <v>0</v>
      </c>
      <c r="P24" s="72">
        <v>0</v>
      </c>
      <c r="Q24" s="70">
        <v>0</v>
      </c>
      <c r="R24" s="70">
        <v>0</v>
      </c>
      <c r="S24" s="73">
        <v>0</v>
      </c>
      <c r="T24" s="74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5">
        <v>0</v>
      </c>
      <c r="AA24" s="76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7">
        <v>0</v>
      </c>
      <c r="AH24" s="78">
        <v>1052.452</v>
      </c>
      <c r="AI24" s="70">
        <v>173.77799999999999</v>
      </c>
      <c r="AJ24" s="70">
        <v>0.83399999999999996</v>
      </c>
      <c r="AK24" s="70">
        <v>877.84</v>
      </c>
      <c r="AL24" s="70">
        <v>0</v>
      </c>
      <c r="AM24" s="70">
        <v>0</v>
      </c>
      <c r="AN24" s="79">
        <v>0</v>
      </c>
      <c r="AO24" s="80">
        <v>1720.4534000000001</v>
      </c>
      <c r="AP24" s="70">
        <v>267.21420000000001</v>
      </c>
      <c r="AQ24" s="70">
        <v>24.546800000000001</v>
      </c>
      <c r="AR24" s="70">
        <v>1428.6923999999999</v>
      </c>
      <c r="AS24" s="70">
        <v>0</v>
      </c>
      <c r="AT24" s="70">
        <v>0</v>
      </c>
      <c r="AU24" s="81">
        <v>0</v>
      </c>
      <c r="AV24" s="82">
        <v>3.8166000000000002</v>
      </c>
      <c r="AW24" s="70">
        <v>0.57709999999999995</v>
      </c>
      <c r="AX24" s="70">
        <v>3.0000000000000001E-3</v>
      </c>
      <c r="AY24" s="70">
        <v>3.2364999999999999</v>
      </c>
      <c r="AZ24" s="70">
        <v>0</v>
      </c>
      <c r="BA24" s="70">
        <v>0</v>
      </c>
      <c r="BB24" s="83">
        <v>0</v>
      </c>
      <c r="BC24" s="84">
        <v>1694.5094999999999</v>
      </c>
      <c r="BD24" s="70">
        <v>196.16079999999999</v>
      </c>
      <c r="BE24" s="70">
        <v>1.0863</v>
      </c>
      <c r="BF24" s="84">
        <v>1497.2624000000001</v>
      </c>
      <c r="BG24" s="70">
        <v>0</v>
      </c>
      <c r="BH24" s="70">
        <v>0</v>
      </c>
      <c r="BI24" s="85">
        <v>0</v>
      </c>
      <c r="BJ24" s="70">
        <v>1052.452</v>
      </c>
      <c r="BK24" s="70">
        <v>173.77799999999999</v>
      </c>
      <c r="BL24" s="70">
        <v>0.83399999999999996</v>
      </c>
      <c r="BM24" s="70">
        <v>877.84</v>
      </c>
      <c r="BN24" s="70">
        <v>0</v>
      </c>
      <c r="BO24" s="70">
        <v>0</v>
      </c>
      <c r="BP24" s="71">
        <v>0</v>
      </c>
      <c r="BQ24" s="72">
        <v>1720.4534000000001</v>
      </c>
      <c r="BR24" s="70">
        <v>267.21420000000001</v>
      </c>
      <c r="BS24" s="70">
        <v>24.546800000000001</v>
      </c>
      <c r="BT24" s="72">
        <v>1428.6923999999999</v>
      </c>
      <c r="BU24" s="70">
        <v>0</v>
      </c>
      <c r="BV24" s="70">
        <v>0</v>
      </c>
      <c r="BW24" s="73">
        <v>0</v>
      </c>
      <c r="BX24" s="90">
        <v>3382.0338000000002</v>
      </c>
      <c r="BY24" s="70">
        <v>463.375</v>
      </c>
      <c r="BZ24" s="90">
        <v>24.407800000000002</v>
      </c>
      <c r="CA24" s="90">
        <v>2894.2510000000002</v>
      </c>
      <c r="CB24" s="70">
        <v>0</v>
      </c>
      <c r="CC24" s="70">
        <v>0</v>
      </c>
      <c r="CD24" s="71">
        <v>0</v>
      </c>
      <c r="CE24" s="90">
        <v>32.929099999999998</v>
      </c>
      <c r="CF24" s="70">
        <v>0</v>
      </c>
      <c r="CG24" s="70">
        <v>1.2253000000000001</v>
      </c>
      <c r="CH24" s="90">
        <v>31.703800000000001</v>
      </c>
      <c r="CI24" s="70">
        <v>0</v>
      </c>
      <c r="CJ24" s="70">
        <v>0</v>
      </c>
      <c r="CK24" s="91">
        <v>0</v>
      </c>
    </row>
    <row r="25" spans="3:89" ht="22.5" x14ac:dyDescent="0.15">
      <c r="C25" s="43"/>
      <c r="D25" s="69" t="s">
        <v>85</v>
      </c>
      <c r="E25" s="140">
        <v>211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1">
        <v>0</v>
      </c>
      <c r="M25" s="72">
        <v>0</v>
      </c>
      <c r="N25" s="70">
        <v>0</v>
      </c>
      <c r="O25" s="70">
        <v>0</v>
      </c>
      <c r="P25" s="72">
        <v>0</v>
      </c>
      <c r="Q25" s="70">
        <v>0</v>
      </c>
      <c r="R25" s="70">
        <v>0</v>
      </c>
      <c r="S25" s="73">
        <v>0</v>
      </c>
      <c r="T25" s="74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5">
        <v>0</v>
      </c>
      <c r="AA25" s="76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7">
        <v>0</v>
      </c>
      <c r="AH25" s="78">
        <v>657.22400000000005</v>
      </c>
      <c r="AI25" s="70">
        <v>0</v>
      </c>
      <c r="AJ25" s="70">
        <v>0.83399999999999996</v>
      </c>
      <c r="AK25" s="70">
        <v>656.39</v>
      </c>
      <c r="AL25" s="70">
        <v>0</v>
      </c>
      <c r="AM25" s="70">
        <v>0</v>
      </c>
      <c r="AN25" s="79">
        <v>0</v>
      </c>
      <c r="AO25" s="80">
        <v>754.29970000000003</v>
      </c>
      <c r="AP25" s="70">
        <v>0</v>
      </c>
      <c r="AQ25" s="70">
        <v>24.546800000000001</v>
      </c>
      <c r="AR25" s="70">
        <v>729.75289999999995</v>
      </c>
      <c r="AS25" s="70">
        <v>0</v>
      </c>
      <c r="AT25" s="70">
        <v>0</v>
      </c>
      <c r="AU25" s="81">
        <v>0</v>
      </c>
      <c r="AV25" s="82">
        <v>2.4805000000000001</v>
      </c>
      <c r="AW25" s="70">
        <v>0</v>
      </c>
      <c r="AX25" s="70">
        <v>3.0000000000000001E-3</v>
      </c>
      <c r="AY25" s="70">
        <v>2.4775</v>
      </c>
      <c r="AZ25" s="70">
        <v>0</v>
      </c>
      <c r="BA25" s="70">
        <v>0</v>
      </c>
      <c r="BB25" s="83">
        <v>0</v>
      </c>
      <c r="BC25" s="84">
        <v>1154.8603000000001</v>
      </c>
      <c r="BD25" s="70">
        <v>0</v>
      </c>
      <c r="BE25" s="70">
        <v>1.0863</v>
      </c>
      <c r="BF25" s="84">
        <v>1153.7739999999999</v>
      </c>
      <c r="BG25" s="70">
        <v>0</v>
      </c>
      <c r="BH25" s="70">
        <v>0</v>
      </c>
      <c r="BI25" s="85">
        <v>0</v>
      </c>
      <c r="BJ25" s="70">
        <v>657.22400000000005</v>
      </c>
      <c r="BK25" s="70">
        <v>0</v>
      </c>
      <c r="BL25" s="70">
        <v>0.83399999999999996</v>
      </c>
      <c r="BM25" s="70">
        <v>656.39</v>
      </c>
      <c r="BN25" s="70">
        <v>0</v>
      </c>
      <c r="BO25" s="70">
        <v>0</v>
      </c>
      <c r="BP25" s="71">
        <v>0</v>
      </c>
      <c r="BQ25" s="72">
        <v>754.29970000000003</v>
      </c>
      <c r="BR25" s="70">
        <v>0</v>
      </c>
      <c r="BS25" s="70">
        <v>24.546800000000001</v>
      </c>
      <c r="BT25" s="72">
        <v>729.75289999999995</v>
      </c>
      <c r="BU25" s="70">
        <v>0</v>
      </c>
      <c r="BV25" s="70">
        <v>0</v>
      </c>
      <c r="BW25" s="73">
        <v>0</v>
      </c>
      <c r="BX25" s="90">
        <v>1884.2267999999999</v>
      </c>
      <c r="BY25" s="70">
        <v>0</v>
      </c>
      <c r="BZ25" s="70">
        <v>24.407800000000002</v>
      </c>
      <c r="CA25" s="90">
        <v>1859.819</v>
      </c>
      <c r="CB25" s="70">
        <v>0</v>
      </c>
      <c r="CC25" s="70">
        <v>0</v>
      </c>
      <c r="CD25" s="71">
        <v>0</v>
      </c>
      <c r="CE25" s="90">
        <v>24.933199999999999</v>
      </c>
      <c r="CF25" s="70">
        <v>0</v>
      </c>
      <c r="CG25" s="70">
        <v>1.2253000000000001</v>
      </c>
      <c r="CH25" s="90">
        <v>23.707899999999999</v>
      </c>
      <c r="CI25" s="70">
        <v>0</v>
      </c>
      <c r="CJ25" s="70">
        <v>0</v>
      </c>
      <c r="CK25" s="91">
        <v>0</v>
      </c>
    </row>
    <row r="26" spans="3:89" ht="22.5" x14ac:dyDescent="0.15">
      <c r="C26" s="43"/>
      <c r="D26" s="69" t="s">
        <v>36</v>
      </c>
      <c r="E26" s="140">
        <v>221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1">
        <v>0</v>
      </c>
      <c r="M26" s="72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3">
        <v>0</v>
      </c>
      <c r="T26" s="74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5">
        <v>0</v>
      </c>
      <c r="AA26" s="76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7">
        <v>0</v>
      </c>
      <c r="AH26" s="78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9">
        <v>0</v>
      </c>
      <c r="AO26" s="8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81">
        <v>0</v>
      </c>
      <c r="AV26" s="82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83">
        <v>0</v>
      </c>
      <c r="BC26" s="84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85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87">
        <v>0</v>
      </c>
      <c r="BQ26" s="72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89">
        <v>0</v>
      </c>
      <c r="BX26" s="9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1">
        <v>0</v>
      </c>
      <c r="CE26" s="9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91">
        <v>0</v>
      </c>
    </row>
    <row r="27" spans="3:89" ht="15" customHeight="1" x14ac:dyDescent="0.15">
      <c r="C27" s="43"/>
      <c r="D27" s="69" t="s">
        <v>43</v>
      </c>
      <c r="E27" s="140">
        <v>231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1">
        <v>0</v>
      </c>
      <c r="M27" s="72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3">
        <v>0</v>
      </c>
      <c r="T27" s="74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5">
        <v>0</v>
      </c>
      <c r="AA27" s="76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7">
        <v>0</v>
      </c>
      <c r="AH27" s="78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9">
        <v>0</v>
      </c>
      <c r="AO27" s="8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81">
        <v>0</v>
      </c>
      <c r="AV27" s="82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83">
        <v>0</v>
      </c>
      <c r="BC27" s="84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85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87">
        <v>0</v>
      </c>
      <c r="BQ27" s="72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89">
        <v>0</v>
      </c>
      <c r="BX27" s="9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1">
        <v>0</v>
      </c>
      <c r="CE27" s="9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91">
        <v>0</v>
      </c>
    </row>
    <row r="28" spans="3:89" ht="15" customHeight="1" x14ac:dyDescent="0.15">
      <c r="C28" s="43"/>
      <c r="D28" s="69" t="s">
        <v>86</v>
      </c>
      <c r="E28" s="140">
        <v>241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1">
        <v>0</v>
      </c>
      <c r="M28" s="72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3">
        <v>0</v>
      </c>
      <c r="T28" s="74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5">
        <v>0</v>
      </c>
      <c r="AA28" s="76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7">
        <v>0</v>
      </c>
      <c r="AH28" s="78">
        <v>173.77799999999999</v>
      </c>
      <c r="AI28" s="70">
        <v>173.77799999999999</v>
      </c>
      <c r="AJ28" s="70">
        <v>0</v>
      </c>
      <c r="AK28" s="70">
        <v>0</v>
      </c>
      <c r="AL28" s="70">
        <v>0</v>
      </c>
      <c r="AM28" s="70">
        <v>0</v>
      </c>
      <c r="AN28" s="79">
        <v>0</v>
      </c>
      <c r="AO28" s="80">
        <v>267.21420000000001</v>
      </c>
      <c r="AP28" s="70">
        <v>267.21420000000001</v>
      </c>
      <c r="AQ28" s="70">
        <v>0</v>
      </c>
      <c r="AR28" s="70">
        <v>0</v>
      </c>
      <c r="AS28" s="70">
        <v>0</v>
      </c>
      <c r="AT28" s="70">
        <v>0</v>
      </c>
      <c r="AU28" s="81">
        <v>0</v>
      </c>
      <c r="AV28" s="82">
        <v>0.57709999999999995</v>
      </c>
      <c r="AW28" s="70">
        <v>0.57709999999999995</v>
      </c>
      <c r="AX28" s="70">
        <v>0</v>
      </c>
      <c r="AY28" s="70">
        <v>0</v>
      </c>
      <c r="AZ28" s="70">
        <v>0</v>
      </c>
      <c r="BA28" s="70">
        <v>0</v>
      </c>
      <c r="BB28" s="83">
        <v>0</v>
      </c>
      <c r="BC28" s="84">
        <v>196.16079999999999</v>
      </c>
      <c r="BD28" s="70">
        <v>196.16079999999999</v>
      </c>
      <c r="BE28" s="70">
        <v>0</v>
      </c>
      <c r="BF28" s="70">
        <v>0</v>
      </c>
      <c r="BG28" s="70">
        <v>0</v>
      </c>
      <c r="BH28" s="70">
        <v>0</v>
      </c>
      <c r="BI28" s="85">
        <v>0</v>
      </c>
      <c r="BJ28" s="70">
        <v>173.77799999999999</v>
      </c>
      <c r="BK28" s="70">
        <v>173.77799999999999</v>
      </c>
      <c r="BL28" s="70">
        <v>153.93100000000001</v>
      </c>
      <c r="BM28" s="70">
        <v>0</v>
      </c>
      <c r="BN28" s="70">
        <v>0</v>
      </c>
      <c r="BO28" s="70">
        <v>0</v>
      </c>
      <c r="BP28" s="87">
        <v>0</v>
      </c>
      <c r="BQ28" s="72">
        <v>267.21420000000001</v>
      </c>
      <c r="BR28" s="70">
        <v>267.21420000000001</v>
      </c>
      <c r="BS28" s="70">
        <v>510.49689999999998</v>
      </c>
      <c r="BT28" s="70">
        <v>0</v>
      </c>
      <c r="BU28" s="70">
        <v>0</v>
      </c>
      <c r="BV28" s="70">
        <v>0</v>
      </c>
      <c r="BW28" s="89">
        <v>0</v>
      </c>
      <c r="BX28" s="90">
        <v>463.375</v>
      </c>
      <c r="BY28" s="70">
        <v>463.375</v>
      </c>
      <c r="BZ28" s="90">
        <v>0</v>
      </c>
      <c r="CA28" s="70">
        <v>0</v>
      </c>
      <c r="CB28" s="70">
        <v>0</v>
      </c>
      <c r="CC28" s="70">
        <v>0</v>
      </c>
      <c r="CD28" s="71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91">
        <v>0</v>
      </c>
    </row>
    <row r="29" spans="3:89" ht="15" customHeight="1" x14ac:dyDescent="0.15">
      <c r="C29" s="43"/>
      <c r="D29" s="69" t="s">
        <v>47</v>
      </c>
      <c r="E29" s="140">
        <v>251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1">
        <v>0</v>
      </c>
      <c r="M29" s="72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3">
        <v>0</v>
      </c>
      <c r="T29" s="74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5">
        <v>0</v>
      </c>
      <c r="AA29" s="76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7">
        <v>0</v>
      </c>
      <c r="AH29" s="78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9">
        <v>0</v>
      </c>
      <c r="AO29" s="8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81">
        <v>0</v>
      </c>
      <c r="AV29" s="82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83">
        <v>0</v>
      </c>
      <c r="BC29" s="84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85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87">
        <v>0</v>
      </c>
      <c r="BQ29" s="72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89">
        <v>0</v>
      </c>
      <c r="BX29" s="9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1">
        <v>0</v>
      </c>
      <c r="CE29" s="9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91">
        <v>0</v>
      </c>
    </row>
    <row r="30" spans="3:89" ht="15" customHeight="1" x14ac:dyDescent="0.15">
      <c r="C30" s="43"/>
      <c r="D30" s="69" t="s">
        <v>49</v>
      </c>
      <c r="E30" s="140">
        <v>261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1">
        <v>0</v>
      </c>
      <c r="M30" s="72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3">
        <v>0</v>
      </c>
      <c r="T30" s="74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5">
        <v>0</v>
      </c>
      <c r="AA30" s="76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7">
        <v>0</v>
      </c>
      <c r="AH30" s="78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9">
        <v>0</v>
      </c>
      <c r="AO30" s="8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81">
        <v>0</v>
      </c>
      <c r="AV30" s="82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83">
        <v>0</v>
      </c>
      <c r="BC30" s="84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85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87">
        <v>0</v>
      </c>
      <c r="BQ30" s="72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89">
        <v>0</v>
      </c>
      <c r="BX30" s="9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1">
        <v>0</v>
      </c>
      <c r="CE30" s="9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91">
        <v>0</v>
      </c>
    </row>
    <row r="31" spans="3:89" ht="15" customHeight="1" x14ac:dyDescent="0.15">
      <c r="C31" s="43"/>
      <c r="D31" s="69" t="s">
        <v>37</v>
      </c>
      <c r="E31" s="140">
        <v>271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1">
        <v>0</v>
      </c>
      <c r="M31" s="72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3">
        <v>0</v>
      </c>
      <c r="T31" s="74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5">
        <v>0</v>
      </c>
      <c r="AA31" s="76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7">
        <v>0</v>
      </c>
      <c r="AH31" s="78">
        <v>221.45</v>
      </c>
      <c r="AI31" s="70">
        <v>0</v>
      </c>
      <c r="AJ31" s="70">
        <v>0</v>
      </c>
      <c r="AK31" s="70">
        <v>221.45</v>
      </c>
      <c r="AL31" s="70">
        <v>0</v>
      </c>
      <c r="AM31" s="70">
        <v>0</v>
      </c>
      <c r="AN31" s="79">
        <v>0</v>
      </c>
      <c r="AO31" s="80">
        <v>698.93949999999995</v>
      </c>
      <c r="AP31" s="70">
        <v>0</v>
      </c>
      <c r="AQ31" s="70">
        <v>0</v>
      </c>
      <c r="AR31" s="70">
        <v>698.93949999999995</v>
      </c>
      <c r="AS31" s="70">
        <v>0</v>
      </c>
      <c r="AT31" s="70">
        <v>0</v>
      </c>
      <c r="AU31" s="81">
        <v>0</v>
      </c>
      <c r="AV31" s="82">
        <v>0.75900000000000001</v>
      </c>
      <c r="AW31" s="70">
        <v>0</v>
      </c>
      <c r="AX31" s="70">
        <v>0</v>
      </c>
      <c r="AY31" s="70">
        <v>0.75900000000000001</v>
      </c>
      <c r="AZ31" s="70">
        <v>0</v>
      </c>
      <c r="BA31" s="70">
        <v>0</v>
      </c>
      <c r="BB31" s="83">
        <v>0</v>
      </c>
      <c r="BC31" s="84">
        <v>343.48840000000001</v>
      </c>
      <c r="BD31" s="70">
        <v>0</v>
      </c>
      <c r="BE31" s="70">
        <v>0</v>
      </c>
      <c r="BF31" s="70">
        <v>343.48840000000001</v>
      </c>
      <c r="BG31" s="70">
        <v>0</v>
      </c>
      <c r="BH31" s="70">
        <v>0</v>
      </c>
      <c r="BI31" s="85">
        <v>0</v>
      </c>
      <c r="BJ31" s="70">
        <v>221.45</v>
      </c>
      <c r="BK31" s="70">
        <v>0</v>
      </c>
      <c r="BL31" s="70">
        <v>0</v>
      </c>
      <c r="BM31" s="70">
        <v>221.45</v>
      </c>
      <c r="BN31" s="70">
        <v>0</v>
      </c>
      <c r="BO31" s="70">
        <v>0</v>
      </c>
      <c r="BP31" s="87">
        <v>0</v>
      </c>
      <c r="BQ31" s="72">
        <v>698.93949999999995</v>
      </c>
      <c r="BR31" s="70">
        <v>0</v>
      </c>
      <c r="BS31" s="70">
        <v>0</v>
      </c>
      <c r="BT31" s="70">
        <v>698.93949999999995</v>
      </c>
      <c r="BU31" s="70">
        <v>0</v>
      </c>
      <c r="BV31" s="70">
        <v>0</v>
      </c>
      <c r="BW31" s="89">
        <v>0</v>
      </c>
      <c r="BX31" s="90">
        <v>1034.432</v>
      </c>
      <c r="BY31" s="70">
        <v>0</v>
      </c>
      <c r="BZ31" s="70">
        <v>0</v>
      </c>
      <c r="CA31" s="70">
        <v>1034.432</v>
      </c>
      <c r="CB31" s="70">
        <v>0</v>
      </c>
      <c r="CC31" s="70">
        <v>0</v>
      </c>
      <c r="CD31" s="71">
        <v>0</v>
      </c>
      <c r="CE31" s="90">
        <v>7.9958999999999998</v>
      </c>
      <c r="CF31" s="70">
        <v>0</v>
      </c>
      <c r="CG31" s="70">
        <v>0</v>
      </c>
      <c r="CH31" s="70">
        <v>7.9958999999999998</v>
      </c>
      <c r="CI31" s="70">
        <v>0</v>
      </c>
      <c r="CJ31" s="70">
        <v>0</v>
      </c>
      <c r="CK31" s="91">
        <v>0</v>
      </c>
    </row>
    <row r="32" spans="3:89" ht="33.75" x14ac:dyDescent="0.15">
      <c r="C32" s="43"/>
      <c r="D32" s="69" t="s">
        <v>88</v>
      </c>
      <c r="E32" s="140">
        <v>300</v>
      </c>
      <c r="F32" s="70">
        <v>324.01799999999997</v>
      </c>
      <c r="G32" s="92">
        <v>40.485999999999997</v>
      </c>
      <c r="H32" s="70">
        <v>0</v>
      </c>
      <c r="I32" s="70">
        <v>283.53199999999998</v>
      </c>
      <c r="J32" s="70">
        <v>0</v>
      </c>
      <c r="K32" s="70">
        <v>0</v>
      </c>
      <c r="L32" s="71">
        <v>0</v>
      </c>
      <c r="M32" s="72">
        <v>1178.0875000000001</v>
      </c>
      <c r="N32" s="92">
        <v>114.69029999999999</v>
      </c>
      <c r="O32" s="70">
        <v>0</v>
      </c>
      <c r="P32" s="70">
        <v>1063.3972000000001</v>
      </c>
      <c r="Q32" s="70">
        <v>0</v>
      </c>
      <c r="R32" s="70">
        <v>0</v>
      </c>
      <c r="S32" s="73">
        <v>0</v>
      </c>
      <c r="T32" s="74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5">
        <v>0</v>
      </c>
      <c r="AA32" s="76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7">
        <v>0</v>
      </c>
      <c r="AH32" s="78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9">
        <v>0</v>
      </c>
      <c r="AO32" s="8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81">
        <v>0</v>
      </c>
      <c r="AV32" s="82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83">
        <v>0</v>
      </c>
      <c r="BC32" s="84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85">
        <v>0</v>
      </c>
      <c r="BJ32" s="70">
        <v>324.01799999999997</v>
      </c>
      <c r="BK32" s="92">
        <v>40.485999999999997</v>
      </c>
      <c r="BL32" s="70">
        <v>0</v>
      </c>
      <c r="BM32" s="70">
        <v>283.53199999999998</v>
      </c>
      <c r="BN32" s="70">
        <v>0</v>
      </c>
      <c r="BO32" s="70">
        <v>0</v>
      </c>
      <c r="BP32" s="87">
        <v>0</v>
      </c>
      <c r="BQ32" s="72">
        <v>1178.0875000000001</v>
      </c>
      <c r="BR32" s="92">
        <v>114.69029999999999</v>
      </c>
      <c r="BS32" s="70">
        <v>0</v>
      </c>
      <c r="BT32" s="70">
        <v>1063.3972000000001</v>
      </c>
      <c r="BU32" s="70">
        <v>0</v>
      </c>
      <c r="BV32" s="70">
        <v>0</v>
      </c>
      <c r="BW32" s="89">
        <v>0</v>
      </c>
      <c r="BX32" s="72">
        <v>1178.0875000000001</v>
      </c>
      <c r="BY32" s="92">
        <v>114.69029999999999</v>
      </c>
      <c r="BZ32" s="70">
        <v>0</v>
      </c>
      <c r="CA32" s="70">
        <v>1063.3972000000001</v>
      </c>
      <c r="CB32" s="70">
        <v>0</v>
      </c>
      <c r="CC32" s="70">
        <v>0</v>
      </c>
      <c r="CD32" s="71">
        <v>0</v>
      </c>
      <c r="CE32" s="9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91">
        <v>0</v>
      </c>
    </row>
    <row r="33" spans="3:89" ht="22.5" x14ac:dyDescent="0.15">
      <c r="C33" s="43"/>
      <c r="D33" s="69" t="s">
        <v>85</v>
      </c>
      <c r="E33" s="140">
        <v>311</v>
      </c>
      <c r="F33" s="70">
        <v>86.311000000000007</v>
      </c>
      <c r="G33" s="70">
        <v>0</v>
      </c>
      <c r="H33" s="70">
        <v>0</v>
      </c>
      <c r="I33" s="70">
        <v>86.311000000000007</v>
      </c>
      <c r="J33" s="70">
        <v>0</v>
      </c>
      <c r="K33" s="70">
        <v>0</v>
      </c>
      <c r="L33" s="71">
        <v>0</v>
      </c>
      <c r="M33" s="72">
        <v>323.71230000000003</v>
      </c>
      <c r="N33" s="70">
        <v>0</v>
      </c>
      <c r="O33" s="70">
        <v>0</v>
      </c>
      <c r="P33" s="72">
        <v>323.71230000000003</v>
      </c>
      <c r="Q33" s="70">
        <v>0</v>
      </c>
      <c r="R33" s="70">
        <v>0</v>
      </c>
      <c r="S33" s="73">
        <v>0</v>
      </c>
      <c r="T33" s="74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5">
        <v>0</v>
      </c>
      <c r="AA33" s="76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7">
        <v>0</v>
      </c>
      <c r="AH33" s="78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9">
        <v>0</v>
      </c>
      <c r="AO33" s="8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81">
        <v>0</v>
      </c>
      <c r="AV33" s="82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83">
        <v>0</v>
      </c>
      <c r="BC33" s="84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85">
        <v>0</v>
      </c>
      <c r="BJ33" s="86">
        <v>86.311000000000007</v>
      </c>
      <c r="BK33" s="70">
        <v>0</v>
      </c>
      <c r="BL33" s="70">
        <v>0</v>
      </c>
      <c r="BM33" s="70">
        <v>86.311000000000007</v>
      </c>
      <c r="BN33" s="70">
        <v>0</v>
      </c>
      <c r="BO33" s="70">
        <v>0</v>
      </c>
      <c r="BP33" s="87">
        <v>0</v>
      </c>
      <c r="BQ33" s="88">
        <v>323.71230000000003</v>
      </c>
      <c r="BR33" s="70">
        <v>0</v>
      </c>
      <c r="BS33" s="70">
        <v>0</v>
      </c>
      <c r="BT33" s="88">
        <v>323.71230000000003</v>
      </c>
      <c r="BU33" s="70">
        <v>0</v>
      </c>
      <c r="BV33" s="70">
        <v>0</v>
      </c>
      <c r="BW33" s="89">
        <v>0</v>
      </c>
      <c r="BX33" s="88">
        <v>323.71230000000003</v>
      </c>
      <c r="BY33" s="70">
        <v>0</v>
      </c>
      <c r="BZ33" s="70">
        <v>0</v>
      </c>
      <c r="CA33" s="88">
        <v>323.71230000000003</v>
      </c>
      <c r="CB33" s="70">
        <v>0</v>
      </c>
      <c r="CC33" s="70">
        <v>0</v>
      </c>
      <c r="CD33" s="71">
        <v>0</v>
      </c>
      <c r="CE33" s="9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91">
        <v>0</v>
      </c>
    </row>
    <row r="34" spans="3:89" ht="22.5" x14ac:dyDescent="0.15">
      <c r="C34" s="43"/>
      <c r="D34" s="69" t="s">
        <v>36</v>
      </c>
      <c r="E34" s="140">
        <v>321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1">
        <v>0</v>
      </c>
      <c r="M34" s="72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3">
        <v>0</v>
      </c>
      <c r="T34" s="74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5">
        <v>0</v>
      </c>
      <c r="AA34" s="76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7">
        <v>0</v>
      </c>
      <c r="AH34" s="78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9">
        <v>0</v>
      </c>
      <c r="AO34" s="8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81">
        <v>0</v>
      </c>
      <c r="AV34" s="82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83">
        <v>0</v>
      </c>
      <c r="BC34" s="84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85">
        <v>0</v>
      </c>
      <c r="BJ34" s="86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87">
        <v>0</v>
      </c>
      <c r="BQ34" s="88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89">
        <v>0</v>
      </c>
      <c r="BX34" s="9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1">
        <v>0</v>
      </c>
      <c r="CE34" s="9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91">
        <v>0</v>
      </c>
    </row>
    <row r="35" spans="3:89" ht="15" customHeight="1" x14ac:dyDescent="0.15">
      <c r="C35" s="43"/>
      <c r="D35" s="69" t="s">
        <v>43</v>
      </c>
      <c r="E35" s="140">
        <v>331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1">
        <v>0</v>
      </c>
      <c r="M35" s="72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3">
        <v>0</v>
      </c>
      <c r="T35" s="74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5">
        <v>0</v>
      </c>
      <c r="AA35" s="76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7">
        <v>0</v>
      </c>
      <c r="AH35" s="78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9">
        <v>0</v>
      </c>
      <c r="AO35" s="8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81">
        <v>0</v>
      </c>
      <c r="AV35" s="82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83">
        <v>0</v>
      </c>
      <c r="BC35" s="84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85">
        <v>0</v>
      </c>
      <c r="BJ35" s="86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87">
        <v>0</v>
      </c>
      <c r="BQ35" s="88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89">
        <v>0</v>
      </c>
      <c r="BX35" s="9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1">
        <v>0</v>
      </c>
      <c r="CE35" s="9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91">
        <v>0</v>
      </c>
    </row>
    <row r="36" spans="3:89" ht="15" customHeight="1" x14ac:dyDescent="0.15">
      <c r="C36" s="43"/>
      <c r="D36" s="69" t="s">
        <v>86</v>
      </c>
      <c r="E36" s="140">
        <v>341</v>
      </c>
      <c r="F36" s="92">
        <v>103.989</v>
      </c>
      <c r="G36" s="92">
        <v>40.485999999999997</v>
      </c>
      <c r="H36" s="92">
        <v>0</v>
      </c>
      <c r="I36" s="92">
        <v>63.503</v>
      </c>
      <c r="J36" s="92">
        <v>0</v>
      </c>
      <c r="K36" s="92">
        <v>0</v>
      </c>
      <c r="L36" s="93">
        <v>0</v>
      </c>
      <c r="M36" s="94">
        <v>352.86059999999998</v>
      </c>
      <c r="N36" s="92">
        <v>114.69029999999999</v>
      </c>
      <c r="O36" s="92">
        <v>0</v>
      </c>
      <c r="P36" s="92">
        <v>238.1703</v>
      </c>
      <c r="Q36" s="92">
        <v>0</v>
      </c>
      <c r="R36" s="92">
        <v>0</v>
      </c>
      <c r="S36" s="95">
        <v>0</v>
      </c>
      <c r="T36" s="96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7">
        <v>0</v>
      </c>
      <c r="AA36" s="98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9">
        <v>0</v>
      </c>
      <c r="AH36" s="100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101">
        <v>0</v>
      </c>
      <c r="AO36" s="10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103">
        <v>0</v>
      </c>
      <c r="AV36" s="104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105">
        <v>0</v>
      </c>
      <c r="BC36" s="106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107">
        <v>0</v>
      </c>
      <c r="BJ36" s="92">
        <v>103.989</v>
      </c>
      <c r="BK36" s="92">
        <v>40.485999999999997</v>
      </c>
      <c r="BL36" s="92">
        <v>0</v>
      </c>
      <c r="BM36" s="92">
        <v>63.503</v>
      </c>
      <c r="BN36" s="92">
        <v>0</v>
      </c>
      <c r="BO36" s="92">
        <v>0</v>
      </c>
      <c r="BP36" s="108">
        <v>0</v>
      </c>
      <c r="BQ36" s="94">
        <v>352.86059999999998</v>
      </c>
      <c r="BR36" s="92">
        <v>114.69029999999999</v>
      </c>
      <c r="BS36" s="92">
        <v>0</v>
      </c>
      <c r="BT36" s="92">
        <v>238.1703</v>
      </c>
      <c r="BU36" s="92">
        <v>0</v>
      </c>
      <c r="BV36" s="92">
        <v>0</v>
      </c>
      <c r="BW36" s="109">
        <v>0</v>
      </c>
      <c r="BX36" s="94">
        <v>352.86059999999998</v>
      </c>
      <c r="BY36" s="92">
        <v>114.69029999999999</v>
      </c>
      <c r="BZ36" s="92">
        <v>0</v>
      </c>
      <c r="CA36" s="92">
        <v>238.1703</v>
      </c>
      <c r="CB36" s="92">
        <v>0</v>
      </c>
      <c r="CC36" s="92">
        <v>0</v>
      </c>
      <c r="CD36" s="93">
        <v>0</v>
      </c>
      <c r="CE36" s="110">
        <v>0</v>
      </c>
      <c r="CF36" s="92">
        <v>0</v>
      </c>
      <c r="CG36" s="92">
        <v>0</v>
      </c>
      <c r="CH36" s="92">
        <v>0</v>
      </c>
      <c r="CI36" s="92">
        <v>0</v>
      </c>
      <c r="CJ36" s="92">
        <v>0</v>
      </c>
      <c r="CK36" s="111">
        <v>0</v>
      </c>
    </row>
    <row r="37" spans="3:89" ht="15" customHeight="1" x14ac:dyDescent="0.15">
      <c r="C37" s="43"/>
      <c r="D37" s="69" t="s">
        <v>47</v>
      </c>
      <c r="E37" s="140">
        <v>351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3">
        <v>0</v>
      </c>
      <c r="M37" s="94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5">
        <v>0</v>
      </c>
      <c r="T37" s="96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7">
        <v>0</v>
      </c>
      <c r="AA37" s="98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9">
        <v>0</v>
      </c>
      <c r="AH37" s="100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101">
        <v>0</v>
      </c>
      <c r="AO37" s="10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103">
        <v>0</v>
      </c>
      <c r="AV37" s="104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105">
        <v>0</v>
      </c>
      <c r="BC37" s="106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107">
        <v>0</v>
      </c>
      <c r="BJ37" s="112">
        <v>0</v>
      </c>
      <c r="BK37" s="92">
        <v>0</v>
      </c>
      <c r="BL37" s="92">
        <v>0</v>
      </c>
      <c r="BM37" s="92">
        <v>0</v>
      </c>
      <c r="BN37" s="92">
        <v>0</v>
      </c>
      <c r="BO37" s="92">
        <v>0</v>
      </c>
      <c r="BP37" s="108">
        <v>0</v>
      </c>
      <c r="BQ37" s="113">
        <v>0</v>
      </c>
      <c r="BR37" s="92">
        <v>0</v>
      </c>
      <c r="BS37" s="92">
        <v>0</v>
      </c>
      <c r="BT37" s="92">
        <v>0</v>
      </c>
      <c r="BU37" s="92">
        <v>0</v>
      </c>
      <c r="BV37" s="92">
        <v>0</v>
      </c>
      <c r="BW37" s="109">
        <v>0</v>
      </c>
      <c r="BX37" s="110">
        <v>0</v>
      </c>
      <c r="BY37" s="92">
        <v>0</v>
      </c>
      <c r="BZ37" s="92">
        <v>0</v>
      </c>
      <c r="CA37" s="92">
        <v>0</v>
      </c>
      <c r="CB37" s="92">
        <v>0</v>
      </c>
      <c r="CC37" s="92">
        <v>0</v>
      </c>
      <c r="CD37" s="93">
        <v>0</v>
      </c>
      <c r="CE37" s="110">
        <v>0</v>
      </c>
      <c r="CF37" s="92">
        <v>0</v>
      </c>
      <c r="CG37" s="92">
        <v>0</v>
      </c>
      <c r="CH37" s="92">
        <v>0</v>
      </c>
      <c r="CI37" s="92">
        <v>0</v>
      </c>
      <c r="CJ37" s="92">
        <v>0</v>
      </c>
      <c r="CK37" s="111">
        <v>0</v>
      </c>
    </row>
    <row r="38" spans="3:89" ht="15" customHeight="1" x14ac:dyDescent="0.15">
      <c r="C38" s="43"/>
      <c r="D38" s="69" t="s">
        <v>49</v>
      </c>
      <c r="E38" s="140">
        <v>361</v>
      </c>
      <c r="F38" s="92">
        <v>133.71799999999999</v>
      </c>
      <c r="G38" s="92">
        <v>0</v>
      </c>
      <c r="H38" s="92">
        <v>0</v>
      </c>
      <c r="I38" s="92">
        <v>133.71799999999999</v>
      </c>
      <c r="J38" s="92">
        <v>0</v>
      </c>
      <c r="K38" s="92">
        <v>0</v>
      </c>
      <c r="L38" s="93">
        <v>0</v>
      </c>
      <c r="M38" s="94">
        <v>501.51459999999997</v>
      </c>
      <c r="N38" s="92">
        <v>0</v>
      </c>
      <c r="O38" s="92">
        <v>0</v>
      </c>
      <c r="P38" s="94">
        <v>501.51459999999997</v>
      </c>
      <c r="Q38" s="92">
        <v>0</v>
      </c>
      <c r="R38" s="92">
        <v>0</v>
      </c>
      <c r="S38" s="95">
        <v>0</v>
      </c>
      <c r="T38" s="96"/>
      <c r="U38" s="92"/>
      <c r="V38" s="92"/>
      <c r="W38" s="92"/>
      <c r="X38" s="92"/>
      <c r="Y38" s="92"/>
      <c r="Z38" s="97"/>
      <c r="AA38" s="76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7">
        <v>0</v>
      </c>
      <c r="AH38" s="78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9">
        <v>0</v>
      </c>
      <c r="AO38" s="8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81">
        <v>0</v>
      </c>
      <c r="AV38" s="106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107">
        <v>0</v>
      </c>
      <c r="BC38" s="106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107">
        <v>0</v>
      </c>
      <c r="BJ38" s="92">
        <v>133.71799999999999</v>
      </c>
      <c r="BK38" s="92">
        <v>0</v>
      </c>
      <c r="BL38" s="92">
        <v>0</v>
      </c>
      <c r="BM38" s="92">
        <v>133.71799999999999</v>
      </c>
      <c r="BN38" s="92">
        <v>0</v>
      </c>
      <c r="BO38" s="92">
        <v>0</v>
      </c>
      <c r="BP38" s="108">
        <v>0</v>
      </c>
      <c r="BQ38" s="113">
        <v>501.51459999999997</v>
      </c>
      <c r="BR38" s="92">
        <v>0</v>
      </c>
      <c r="BS38" s="92">
        <v>0</v>
      </c>
      <c r="BT38" s="113">
        <v>501.51459999999997</v>
      </c>
      <c r="BU38" s="92">
        <v>0</v>
      </c>
      <c r="BV38" s="92">
        <v>0</v>
      </c>
      <c r="BW38" s="109">
        <v>0</v>
      </c>
      <c r="BX38" s="113">
        <v>501.51459999999997</v>
      </c>
      <c r="BY38" s="92">
        <v>0</v>
      </c>
      <c r="BZ38" s="92">
        <v>0</v>
      </c>
      <c r="CA38" s="113">
        <v>501.51459999999997</v>
      </c>
      <c r="CB38" s="92">
        <v>0</v>
      </c>
      <c r="CC38" s="92">
        <v>0</v>
      </c>
      <c r="CD38" s="93">
        <v>0</v>
      </c>
      <c r="CE38" s="110">
        <v>0</v>
      </c>
      <c r="CF38" s="92">
        <v>0</v>
      </c>
      <c r="CG38" s="92">
        <v>0</v>
      </c>
      <c r="CH38" s="92">
        <v>0</v>
      </c>
      <c r="CI38" s="92">
        <v>0</v>
      </c>
      <c r="CJ38" s="92">
        <v>0</v>
      </c>
      <c r="CK38" s="111">
        <v>0</v>
      </c>
    </row>
    <row r="39" spans="3:89" ht="15" customHeight="1" x14ac:dyDescent="0.15">
      <c r="C39" s="43"/>
      <c r="D39" s="69" t="s">
        <v>37</v>
      </c>
      <c r="E39" s="140">
        <v>371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3">
        <v>0</v>
      </c>
      <c r="M39" s="72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3">
        <v>0</v>
      </c>
      <c r="T39" s="74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5">
        <v>0</v>
      </c>
      <c r="AA39" s="76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7">
        <v>0</v>
      </c>
      <c r="AH39" s="78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9">
        <v>0</v>
      </c>
      <c r="AO39" s="8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81">
        <v>0</v>
      </c>
      <c r="AV39" s="82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83">
        <v>0</v>
      </c>
      <c r="BC39" s="84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85">
        <v>0</v>
      </c>
      <c r="BJ39" s="86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87">
        <v>0</v>
      </c>
      <c r="BQ39" s="88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89">
        <v>0</v>
      </c>
      <c r="BX39" s="9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1">
        <v>0</v>
      </c>
      <c r="CE39" s="9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91">
        <v>0</v>
      </c>
    </row>
    <row r="40" spans="3:89" ht="33.75" x14ac:dyDescent="0.15">
      <c r="C40" s="43"/>
      <c r="D40" s="69" t="s">
        <v>89</v>
      </c>
      <c r="E40" s="140">
        <v>400</v>
      </c>
      <c r="F40" s="92">
        <v>1037.307</v>
      </c>
      <c r="G40" s="92">
        <v>21.683</v>
      </c>
      <c r="H40" s="92">
        <v>0</v>
      </c>
      <c r="I40" s="92">
        <v>554.25800000000004</v>
      </c>
      <c r="J40" s="92">
        <v>461.36599999999999</v>
      </c>
      <c r="K40" s="92">
        <v>0</v>
      </c>
      <c r="L40" s="93">
        <v>0</v>
      </c>
      <c r="M40" s="94">
        <v>1778.9888000000001</v>
      </c>
      <c r="N40" s="92">
        <v>-203.60140000000001</v>
      </c>
      <c r="O40" s="92">
        <v>0</v>
      </c>
      <c r="P40" s="92">
        <v>707.96810000000005</v>
      </c>
      <c r="Q40" s="92">
        <v>1274.6221</v>
      </c>
      <c r="R40" s="92">
        <v>0</v>
      </c>
      <c r="S40" s="95">
        <v>0</v>
      </c>
      <c r="T40" s="96">
        <v>1.0649999999999999</v>
      </c>
      <c r="U40" s="92">
        <v>0</v>
      </c>
      <c r="V40" s="92">
        <v>0</v>
      </c>
      <c r="W40" s="92">
        <v>1.0649999999999999</v>
      </c>
      <c r="X40" s="92">
        <v>0</v>
      </c>
      <c r="Y40" s="92">
        <v>0</v>
      </c>
      <c r="Z40" s="97">
        <v>0</v>
      </c>
      <c r="AA40" s="92">
        <v>3.0442999999999998</v>
      </c>
      <c r="AB40" s="92">
        <v>0</v>
      </c>
      <c r="AC40" s="92">
        <v>0</v>
      </c>
      <c r="AD40" s="92">
        <v>3.0442999999999998</v>
      </c>
      <c r="AE40" s="92">
        <v>0</v>
      </c>
      <c r="AF40" s="92">
        <v>0</v>
      </c>
      <c r="AG40" s="99">
        <v>0</v>
      </c>
      <c r="AH40" s="78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9">
        <v>0</v>
      </c>
      <c r="AO40" s="8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81">
        <v>0</v>
      </c>
      <c r="AV40" s="104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105">
        <v>0</v>
      </c>
      <c r="BC40" s="106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107">
        <v>0</v>
      </c>
      <c r="BJ40" s="112">
        <v>1038.3720000000001</v>
      </c>
      <c r="BK40" s="92">
        <v>21.683</v>
      </c>
      <c r="BL40" s="92">
        <v>0</v>
      </c>
      <c r="BM40" s="92">
        <v>555.32299999999998</v>
      </c>
      <c r="BN40" s="92">
        <v>461.36599999999999</v>
      </c>
      <c r="BO40" s="92">
        <v>0</v>
      </c>
      <c r="BP40" s="108">
        <v>0</v>
      </c>
      <c r="BQ40" s="110">
        <v>1782.0331000000001</v>
      </c>
      <c r="BR40" s="92">
        <v>-203.60140000000001</v>
      </c>
      <c r="BS40" s="92">
        <v>0</v>
      </c>
      <c r="BT40" s="92">
        <v>711.01239999999996</v>
      </c>
      <c r="BU40" s="92">
        <v>1274.6221</v>
      </c>
      <c r="BV40" s="92">
        <v>0</v>
      </c>
      <c r="BW40" s="95">
        <v>0</v>
      </c>
      <c r="BX40" s="110">
        <v>1782.0331000000001</v>
      </c>
      <c r="BY40" s="92">
        <v>-203.60140000000001</v>
      </c>
      <c r="BZ40" s="92">
        <v>0</v>
      </c>
      <c r="CA40" s="110">
        <v>711.01239999999996</v>
      </c>
      <c r="CB40" s="92">
        <v>1274.6221</v>
      </c>
      <c r="CC40" s="92">
        <v>0</v>
      </c>
      <c r="CD40" s="93">
        <v>0</v>
      </c>
      <c r="CE40" s="9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91">
        <v>0</v>
      </c>
    </row>
    <row r="41" spans="3:89" ht="22.5" x14ac:dyDescent="0.15">
      <c r="C41" s="43"/>
      <c r="D41" s="69" t="s">
        <v>85</v>
      </c>
      <c r="E41" s="140">
        <v>411</v>
      </c>
      <c r="F41" s="92">
        <v>57.828000000000003</v>
      </c>
      <c r="G41" s="92">
        <v>0</v>
      </c>
      <c r="H41" s="92">
        <v>0</v>
      </c>
      <c r="I41" s="92">
        <v>57.222999999999999</v>
      </c>
      <c r="J41" s="92">
        <v>0.60499999999999998</v>
      </c>
      <c r="K41" s="92">
        <v>0</v>
      </c>
      <c r="L41" s="93">
        <v>0</v>
      </c>
      <c r="M41" s="94">
        <v>-219.3903</v>
      </c>
      <c r="N41" s="92">
        <v>0</v>
      </c>
      <c r="O41" s="92">
        <v>0</v>
      </c>
      <c r="P41" s="92">
        <v>-185.33779999999999</v>
      </c>
      <c r="Q41" s="92">
        <v>-34.052500000000002</v>
      </c>
      <c r="R41" s="92">
        <v>0</v>
      </c>
      <c r="S41" s="95">
        <v>0</v>
      </c>
      <c r="T41" s="74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5">
        <v>0</v>
      </c>
      <c r="AA41" s="76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7">
        <v>0</v>
      </c>
      <c r="AH41" s="78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9">
        <v>0</v>
      </c>
      <c r="AO41" s="8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81">
        <v>0</v>
      </c>
      <c r="AV41" s="82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83">
        <v>0</v>
      </c>
      <c r="BC41" s="84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85">
        <v>0</v>
      </c>
      <c r="BJ41" s="92">
        <v>57.828000000000003</v>
      </c>
      <c r="BK41" s="92">
        <v>0</v>
      </c>
      <c r="BL41" s="92">
        <v>0</v>
      </c>
      <c r="BM41" s="92">
        <v>57.222999999999999</v>
      </c>
      <c r="BN41" s="92">
        <v>0.65</v>
      </c>
      <c r="BO41" s="92">
        <v>0</v>
      </c>
      <c r="BP41" s="108">
        <v>0</v>
      </c>
      <c r="BQ41" s="94">
        <v>-219.3903</v>
      </c>
      <c r="BR41" s="92">
        <v>0</v>
      </c>
      <c r="BS41" s="92">
        <v>0</v>
      </c>
      <c r="BT41" s="92">
        <v>-185.33779999999999</v>
      </c>
      <c r="BU41" s="92">
        <v>-34.052500000000002</v>
      </c>
      <c r="BV41" s="92">
        <v>0</v>
      </c>
      <c r="BW41" s="95">
        <v>0</v>
      </c>
      <c r="BX41" s="110">
        <v>-219.3903</v>
      </c>
      <c r="BY41" s="92">
        <v>0</v>
      </c>
      <c r="BZ41" s="92">
        <v>0</v>
      </c>
      <c r="CA41" s="92">
        <v>-185.33779999999999</v>
      </c>
      <c r="CB41" s="92">
        <v>-34.052500000000002</v>
      </c>
      <c r="CC41" s="92">
        <v>0</v>
      </c>
      <c r="CD41" s="95">
        <v>0</v>
      </c>
      <c r="CE41" s="110">
        <v>0</v>
      </c>
      <c r="CF41" s="92">
        <v>0</v>
      </c>
      <c r="CG41" s="92">
        <v>0</v>
      </c>
      <c r="CH41" s="92">
        <v>0</v>
      </c>
      <c r="CI41" s="92">
        <v>0</v>
      </c>
      <c r="CJ41" s="92">
        <v>0</v>
      </c>
      <c r="CK41" s="111">
        <v>0</v>
      </c>
    </row>
    <row r="42" spans="3:89" ht="22.5" x14ac:dyDescent="0.15">
      <c r="C42" s="43"/>
      <c r="D42" s="69" t="s">
        <v>36</v>
      </c>
      <c r="E42" s="140">
        <v>421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1">
        <v>0</v>
      </c>
      <c r="M42" s="72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3">
        <v>0</v>
      </c>
      <c r="T42" s="74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5">
        <v>0</v>
      </c>
      <c r="AA42" s="76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7">
        <v>0</v>
      </c>
      <c r="AH42" s="78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9">
        <v>0</v>
      </c>
      <c r="AO42" s="8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81">
        <v>0</v>
      </c>
      <c r="AV42" s="82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83">
        <v>0</v>
      </c>
      <c r="BC42" s="84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85">
        <v>0</v>
      </c>
      <c r="BJ42" s="86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87">
        <v>0</v>
      </c>
      <c r="BQ42" s="88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89">
        <v>0</v>
      </c>
      <c r="BX42" s="9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1">
        <v>0</v>
      </c>
      <c r="CE42" s="9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91">
        <v>0</v>
      </c>
    </row>
    <row r="43" spans="3:89" ht="15" customHeight="1" x14ac:dyDescent="0.15">
      <c r="C43" s="43"/>
      <c r="D43" s="69" t="s">
        <v>43</v>
      </c>
      <c r="E43" s="140">
        <v>431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1">
        <v>0</v>
      </c>
      <c r="M43" s="72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3">
        <v>0</v>
      </c>
      <c r="T43" s="74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5">
        <v>0</v>
      </c>
      <c r="AA43" s="76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7">
        <v>0</v>
      </c>
      <c r="AH43" s="78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9">
        <v>0</v>
      </c>
      <c r="AO43" s="8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81">
        <v>0</v>
      </c>
      <c r="AV43" s="82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83">
        <v>0</v>
      </c>
      <c r="BC43" s="84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85">
        <v>0</v>
      </c>
      <c r="BJ43" s="86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87">
        <v>0</v>
      </c>
      <c r="BQ43" s="88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89">
        <v>0</v>
      </c>
      <c r="BX43" s="9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1">
        <v>0</v>
      </c>
      <c r="CE43" s="9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91">
        <v>0</v>
      </c>
    </row>
    <row r="44" spans="3:89" ht="15" customHeight="1" x14ac:dyDescent="0.15">
      <c r="C44" s="43"/>
      <c r="D44" s="69" t="s">
        <v>86</v>
      </c>
      <c r="E44" s="140">
        <v>441</v>
      </c>
      <c r="F44" s="92">
        <v>746.46500000000003</v>
      </c>
      <c r="G44" s="92">
        <v>21.683</v>
      </c>
      <c r="H44" s="92">
        <v>0</v>
      </c>
      <c r="I44" s="92">
        <v>337.99799999999999</v>
      </c>
      <c r="J44" s="92">
        <v>386.78399999999999</v>
      </c>
      <c r="K44" s="92">
        <v>0</v>
      </c>
      <c r="L44" s="93">
        <v>0</v>
      </c>
      <c r="M44" s="94">
        <v>1425.3034</v>
      </c>
      <c r="N44" s="92">
        <v>-203.60140000000001</v>
      </c>
      <c r="O44" s="92">
        <v>0</v>
      </c>
      <c r="P44" s="92">
        <v>543.01859999999999</v>
      </c>
      <c r="Q44" s="92">
        <v>1085.8861999999999</v>
      </c>
      <c r="R44" s="92">
        <v>0</v>
      </c>
      <c r="S44" s="95">
        <v>0</v>
      </c>
      <c r="T44" s="96">
        <v>1.0649999999999999</v>
      </c>
      <c r="U44" s="92">
        <v>0</v>
      </c>
      <c r="V44" s="92">
        <v>0</v>
      </c>
      <c r="W44" s="92">
        <v>1.0649999999999999</v>
      </c>
      <c r="X44" s="92">
        <v>0</v>
      </c>
      <c r="Y44" s="92">
        <v>0</v>
      </c>
      <c r="Z44" s="97">
        <v>0</v>
      </c>
      <c r="AA44" s="92">
        <v>3.0442999999999998</v>
      </c>
      <c r="AB44" s="92">
        <v>0</v>
      </c>
      <c r="AC44" s="92">
        <v>0</v>
      </c>
      <c r="AD44" s="92">
        <v>3.0442999999999998</v>
      </c>
      <c r="AE44" s="92">
        <v>0</v>
      </c>
      <c r="AF44" s="92">
        <v>0</v>
      </c>
      <c r="AG44" s="99">
        <v>0</v>
      </c>
      <c r="AH44" s="100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101">
        <v>0</v>
      </c>
      <c r="AO44" s="10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103">
        <v>0</v>
      </c>
      <c r="AV44" s="104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105">
        <v>0</v>
      </c>
      <c r="BC44" s="106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107">
        <v>0</v>
      </c>
      <c r="BJ44" s="92">
        <v>747.53</v>
      </c>
      <c r="BK44" s="92">
        <v>21.683</v>
      </c>
      <c r="BL44" s="92">
        <v>0</v>
      </c>
      <c r="BM44" s="92">
        <v>339.06299999999999</v>
      </c>
      <c r="BN44" s="92">
        <v>386.78399999999999</v>
      </c>
      <c r="BO44" s="92">
        <v>0</v>
      </c>
      <c r="BP44" s="93">
        <v>0</v>
      </c>
      <c r="BQ44" s="94">
        <v>1428.3477</v>
      </c>
      <c r="BR44" s="92">
        <v>-203.60140000000001</v>
      </c>
      <c r="BS44" s="92">
        <v>0</v>
      </c>
      <c r="BT44" s="92">
        <v>546.06290000000001</v>
      </c>
      <c r="BU44" s="92">
        <v>1085.8861999999999</v>
      </c>
      <c r="BV44" s="92">
        <v>0</v>
      </c>
      <c r="BW44" s="95">
        <v>0</v>
      </c>
      <c r="BX44" s="94">
        <v>1428.3477</v>
      </c>
      <c r="BY44" s="92">
        <v>-203.60140000000001</v>
      </c>
      <c r="BZ44" s="92">
        <v>0</v>
      </c>
      <c r="CA44" s="92">
        <v>546.06290000000001</v>
      </c>
      <c r="CB44" s="92">
        <v>1085.8861999999999</v>
      </c>
      <c r="CC44" s="92">
        <v>0</v>
      </c>
      <c r="CD44" s="95">
        <v>0</v>
      </c>
      <c r="CE44" s="9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91">
        <v>0</v>
      </c>
    </row>
    <row r="45" spans="3:89" ht="15" customHeight="1" x14ac:dyDescent="0.15">
      <c r="C45" s="43"/>
      <c r="D45" s="69" t="s">
        <v>47</v>
      </c>
      <c r="E45" s="140">
        <v>451</v>
      </c>
      <c r="F45" s="92">
        <v>2.0190000000000001</v>
      </c>
      <c r="G45" s="92">
        <v>0</v>
      </c>
      <c r="H45" s="92">
        <v>0</v>
      </c>
      <c r="I45" s="92">
        <v>1.911</v>
      </c>
      <c r="J45" s="92">
        <v>0.108</v>
      </c>
      <c r="K45" s="92">
        <v>0</v>
      </c>
      <c r="L45" s="93">
        <v>0</v>
      </c>
      <c r="M45" s="94">
        <v>4.1676000000000002</v>
      </c>
      <c r="N45" s="92">
        <v>0</v>
      </c>
      <c r="O45" s="92">
        <v>0</v>
      </c>
      <c r="P45" s="92">
        <v>4.0252999999999997</v>
      </c>
      <c r="Q45" s="92">
        <v>0.14230000000000001</v>
      </c>
      <c r="R45" s="92">
        <v>0</v>
      </c>
      <c r="S45" s="95">
        <v>0</v>
      </c>
      <c r="T45" s="96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7">
        <v>0</v>
      </c>
      <c r="AA45" s="98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9">
        <v>0</v>
      </c>
      <c r="AH45" s="100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101">
        <v>0</v>
      </c>
      <c r="AO45" s="10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103">
        <v>0</v>
      </c>
      <c r="AV45" s="104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105">
        <v>0</v>
      </c>
      <c r="BC45" s="106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107">
        <v>0</v>
      </c>
      <c r="BJ45" s="92">
        <v>2.0190000000000001</v>
      </c>
      <c r="BK45" s="92">
        <v>0</v>
      </c>
      <c r="BL45" s="92">
        <v>0</v>
      </c>
      <c r="BM45" s="92">
        <v>1.911</v>
      </c>
      <c r="BN45" s="92">
        <v>0.108</v>
      </c>
      <c r="BO45" s="92">
        <v>0</v>
      </c>
      <c r="BP45" s="93">
        <v>0</v>
      </c>
      <c r="BQ45" s="94">
        <v>4.1676000000000002</v>
      </c>
      <c r="BR45" s="92">
        <v>0</v>
      </c>
      <c r="BS45" s="92">
        <v>0</v>
      </c>
      <c r="BT45" s="92">
        <v>4.0252999999999997</v>
      </c>
      <c r="BU45" s="92">
        <v>0.14230000000000001</v>
      </c>
      <c r="BV45" s="92">
        <v>0</v>
      </c>
      <c r="BW45" s="95">
        <v>0</v>
      </c>
      <c r="BX45" s="94">
        <v>4.1676000000000002</v>
      </c>
      <c r="BY45" s="92">
        <v>0</v>
      </c>
      <c r="BZ45" s="92">
        <v>0</v>
      </c>
      <c r="CA45" s="92">
        <v>4.0252999999999997</v>
      </c>
      <c r="CB45" s="92">
        <v>0.14230000000000001</v>
      </c>
      <c r="CC45" s="92">
        <v>0</v>
      </c>
      <c r="CD45" s="95">
        <v>0</v>
      </c>
      <c r="CE45" s="9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91">
        <v>0</v>
      </c>
    </row>
    <row r="46" spans="3:89" ht="15" customHeight="1" x14ac:dyDescent="0.15">
      <c r="C46" s="43"/>
      <c r="D46" s="69" t="s">
        <v>49</v>
      </c>
      <c r="E46" s="140">
        <v>461</v>
      </c>
      <c r="F46" s="92">
        <v>227.65299999999999</v>
      </c>
      <c r="G46" s="92">
        <v>0</v>
      </c>
      <c r="H46" s="92">
        <v>0</v>
      </c>
      <c r="I46" s="92">
        <v>156.74100000000001</v>
      </c>
      <c r="J46" s="92">
        <v>70.912000000000006</v>
      </c>
      <c r="K46" s="92">
        <v>0</v>
      </c>
      <c r="L46" s="93">
        <v>0</v>
      </c>
      <c r="M46" s="94">
        <v>531.93259999999998</v>
      </c>
      <c r="N46" s="92">
        <v>0</v>
      </c>
      <c r="O46" s="92">
        <v>0</v>
      </c>
      <c r="P46" s="92">
        <v>318.02670000000001</v>
      </c>
      <c r="Q46" s="92">
        <v>213.9059</v>
      </c>
      <c r="R46" s="92">
        <v>0</v>
      </c>
      <c r="S46" s="95">
        <v>0</v>
      </c>
      <c r="T46" s="96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7">
        <v>0</v>
      </c>
      <c r="AA46" s="98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9">
        <v>0</v>
      </c>
      <c r="AH46" s="100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101">
        <v>0</v>
      </c>
      <c r="AO46" s="10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103">
        <v>0</v>
      </c>
      <c r="AV46" s="104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105">
        <v>0</v>
      </c>
      <c r="BC46" s="106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107">
        <v>0</v>
      </c>
      <c r="BJ46" s="92">
        <v>227.65299999999999</v>
      </c>
      <c r="BK46" s="92">
        <v>0</v>
      </c>
      <c r="BL46" s="92">
        <v>0</v>
      </c>
      <c r="BM46" s="92">
        <v>156.74100000000001</v>
      </c>
      <c r="BN46" s="92">
        <v>70.912000000000006</v>
      </c>
      <c r="BO46" s="92">
        <v>0</v>
      </c>
      <c r="BP46" s="93">
        <v>0</v>
      </c>
      <c r="BQ46" s="94">
        <v>531.93259999999998</v>
      </c>
      <c r="BR46" s="92">
        <v>0</v>
      </c>
      <c r="BS46" s="92">
        <v>0</v>
      </c>
      <c r="BT46" s="92">
        <v>318.02670000000001</v>
      </c>
      <c r="BU46" s="92">
        <v>213.9059</v>
      </c>
      <c r="BV46" s="92">
        <v>0</v>
      </c>
      <c r="BW46" s="95">
        <v>0</v>
      </c>
      <c r="BX46" s="94">
        <v>531.93259999999998</v>
      </c>
      <c r="BY46" s="92">
        <v>0</v>
      </c>
      <c r="BZ46" s="92">
        <v>0</v>
      </c>
      <c r="CA46" s="92">
        <v>318.02670000000001</v>
      </c>
      <c r="CB46" s="92">
        <v>213.9059</v>
      </c>
      <c r="CC46" s="92">
        <v>0</v>
      </c>
      <c r="CD46" s="95">
        <v>0</v>
      </c>
      <c r="CE46" s="9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91">
        <v>0</v>
      </c>
    </row>
    <row r="47" spans="3:89" ht="15" customHeight="1" x14ac:dyDescent="0.15">
      <c r="C47" s="43"/>
      <c r="D47" s="69" t="s">
        <v>37</v>
      </c>
      <c r="E47" s="140">
        <v>471</v>
      </c>
      <c r="F47" s="92">
        <v>3.3420000000000001</v>
      </c>
      <c r="G47" s="92">
        <v>0</v>
      </c>
      <c r="H47" s="92">
        <v>0</v>
      </c>
      <c r="I47" s="92">
        <v>385</v>
      </c>
      <c r="J47" s="92">
        <v>2.9569999999999999</v>
      </c>
      <c r="K47" s="92">
        <v>0</v>
      </c>
      <c r="L47" s="93">
        <v>0</v>
      </c>
      <c r="M47" s="94">
        <v>36.975499999999997</v>
      </c>
      <c r="N47" s="92">
        <v>0</v>
      </c>
      <c r="O47" s="92">
        <v>0</v>
      </c>
      <c r="P47" s="92">
        <v>28.235299999999999</v>
      </c>
      <c r="Q47" s="92">
        <v>8.7401999999999997</v>
      </c>
      <c r="R47" s="92">
        <v>0</v>
      </c>
      <c r="S47" s="95">
        <v>0</v>
      </c>
      <c r="T47" s="96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7">
        <v>0</v>
      </c>
      <c r="AA47" s="98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9">
        <v>0</v>
      </c>
      <c r="AH47" s="100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101">
        <v>0</v>
      </c>
      <c r="AO47" s="10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103">
        <v>0</v>
      </c>
      <c r="AV47" s="104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105">
        <v>0</v>
      </c>
      <c r="BC47" s="106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107">
        <v>0</v>
      </c>
      <c r="BJ47" s="112">
        <v>3.3420000000000001</v>
      </c>
      <c r="BK47" s="92">
        <v>0</v>
      </c>
      <c r="BL47" s="92">
        <v>0</v>
      </c>
      <c r="BM47" s="92">
        <v>0.38500000000000001</v>
      </c>
      <c r="BN47" s="92">
        <v>2.9569999999999999</v>
      </c>
      <c r="BO47" s="92">
        <v>0</v>
      </c>
      <c r="BP47" s="108">
        <v>0</v>
      </c>
      <c r="BQ47" s="113">
        <v>36.975499999999997</v>
      </c>
      <c r="BR47" s="92">
        <v>0</v>
      </c>
      <c r="BS47" s="92">
        <v>0</v>
      </c>
      <c r="BT47" s="92">
        <v>28.235299999999999</v>
      </c>
      <c r="BU47" s="92">
        <v>8.7401999999999997</v>
      </c>
      <c r="BV47" s="92">
        <v>0</v>
      </c>
      <c r="BW47" s="109">
        <v>0</v>
      </c>
      <c r="BX47" s="110">
        <v>36.975499999999997</v>
      </c>
      <c r="BY47" s="92">
        <v>0</v>
      </c>
      <c r="BZ47" s="92">
        <v>0</v>
      </c>
      <c r="CA47" s="92">
        <v>28.235299999999999</v>
      </c>
      <c r="CB47" s="92">
        <v>8.7401999999999997</v>
      </c>
      <c r="CC47" s="92">
        <v>0</v>
      </c>
      <c r="CD47" s="93">
        <v>0</v>
      </c>
      <c r="CE47" s="110">
        <v>0</v>
      </c>
      <c r="CF47" s="92">
        <v>0</v>
      </c>
      <c r="CG47" s="92">
        <v>0</v>
      </c>
      <c r="CH47" s="92">
        <v>0</v>
      </c>
      <c r="CI47" s="92">
        <v>0</v>
      </c>
      <c r="CJ47" s="92">
        <v>0</v>
      </c>
      <c r="CK47" s="111">
        <v>0</v>
      </c>
    </row>
    <row r="48" spans="3:89" ht="22.5" x14ac:dyDescent="0.15">
      <c r="C48" s="43"/>
      <c r="D48" s="69" t="s">
        <v>53</v>
      </c>
      <c r="E48" s="140">
        <v>500</v>
      </c>
      <c r="F48" s="92">
        <v>1259.4390000000001</v>
      </c>
      <c r="G48" s="92">
        <v>0</v>
      </c>
      <c r="H48" s="92">
        <v>8.3879999999999999</v>
      </c>
      <c r="I48" s="92">
        <v>400.17700000000002</v>
      </c>
      <c r="J48" s="92">
        <v>850.87400000000002</v>
      </c>
      <c r="K48" s="92">
        <v>0</v>
      </c>
      <c r="L48" s="93">
        <v>0</v>
      </c>
      <c r="M48" s="94">
        <v>126.4237</v>
      </c>
      <c r="N48" s="92">
        <v>0</v>
      </c>
      <c r="O48" s="92">
        <v>0.84199999999999997</v>
      </c>
      <c r="P48" s="92">
        <v>40.170200000000001</v>
      </c>
      <c r="Q48" s="92">
        <v>85.411500000000004</v>
      </c>
      <c r="R48" s="92">
        <v>0</v>
      </c>
      <c r="S48" s="95">
        <v>0</v>
      </c>
      <c r="T48" s="96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7">
        <v>0</v>
      </c>
      <c r="AA48" s="98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9">
        <v>0</v>
      </c>
      <c r="AH48" s="100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101">
        <v>0</v>
      </c>
      <c r="AO48" s="114">
        <v>0</v>
      </c>
      <c r="AP48" s="115">
        <v>0</v>
      </c>
      <c r="AQ48" s="115">
        <v>0</v>
      </c>
      <c r="AR48" s="115">
        <v>0</v>
      </c>
      <c r="AS48" s="115">
        <v>0</v>
      </c>
      <c r="AT48" s="115">
        <v>0</v>
      </c>
      <c r="AU48" s="116">
        <v>0</v>
      </c>
      <c r="AV48" s="104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105">
        <v>0</v>
      </c>
      <c r="BC48" s="106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107">
        <v>0</v>
      </c>
      <c r="BJ48" s="92">
        <v>1259.4390000000001</v>
      </c>
      <c r="BK48" s="92">
        <v>0</v>
      </c>
      <c r="BL48" s="92">
        <v>7.5830000000000002</v>
      </c>
      <c r="BM48" s="92">
        <v>400.17700000000002</v>
      </c>
      <c r="BN48" s="92">
        <v>850.87400000000002</v>
      </c>
      <c r="BO48" s="92">
        <v>0</v>
      </c>
      <c r="BP48" s="93">
        <v>0</v>
      </c>
      <c r="BQ48" s="94">
        <v>126.4237</v>
      </c>
      <c r="BR48" s="92">
        <v>0</v>
      </c>
      <c r="BS48" s="92">
        <v>2.7806000000000002</v>
      </c>
      <c r="BT48" s="92">
        <v>40.170200000000001</v>
      </c>
      <c r="BU48" s="92">
        <v>85.411500000000004</v>
      </c>
      <c r="BV48" s="92">
        <v>0</v>
      </c>
      <c r="BW48" s="95">
        <v>0</v>
      </c>
      <c r="BX48" s="94">
        <v>126.4237</v>
      </c>
      <c r="BY48" s="92">
        <v>0</v>
      </c>
      <c r="BZ48" s="92">
        <v>0.84199999999999997</v>
      </c>
      <c r="CA48" s="92">
        <v>40.170200000000001</v>
      </c>
      <c r="CB48" s="92">
        <v>85.411500000000004</v>
      </c>
      <c r="CC48" s="92">
        <v>0</v>
      </c>
      <c r="CD48" s="95">
        <v>0</v>
      </c>
      <c r="CE48" s="110">
        <v>0</v>
      </c>
      <c r="CF48" s="92">
        <v>0</v>
      </c>
      <c r="CG48" s="92">
        <v>0</v>
      </c>
      <c r="CH48" s="92">
        <v>0</v>
      </c>
      <c r="CI48" s="92">
        <v>0</v>
      </c>
      <c r="CJ48" s="92">
        <v>0</v>
      </c>
      <c r="CK48" s="111">
        <v>0</v>
      </c>
    </row>
    <row r="49" spans="3:89" ht="15" customHeight="1" x14ac:dyDescent="0.15">
      <c r="C49" s="43"/>
      <c r="D49" s="117" t="s">
        <v>55</v>
      </c>
      <c r="E49" s="142">
        <v>600</v>
      </c>
      <c r="F49" s="118">
        <f>SUM(F17:F23)+SUM(F25:F31)+SUM(F33:F39)+SUM(F41:F47)</f>
        <v>1361.325</v>
      </c>
      <c r="G49" s="118">
        <f t="shared" ref="G49:BR49" si="0">SUM(G17:G23)+SUM(G25:G31)+SUM(G33:G39)+SUM(G41:G47)</f>
        <v>62.168999999999997</v>
      </c>
      <c r="H49" s="118">
        <f t="shared" si="0"/>
        <v>0</v>
      </c>
      <c r="I49" s="118">
        <f t="shared" si="0"/>
        <v>1222.4050000000002</v>
      </c>
      <c r="J49" s="118">
        <f t="shared" si="0"/>
        <v>461.36599999999999</v>
      </c>
      <c r="K49" s="118">
        <f t="shared" si="0"/>
        <v>0</v>
      </c>
      <c r="L49" s="119">
        <f t="shared" si="0"/>
        <v>0</v>
      </c>
      <c r="M49" s="120">
        <f t="shared" si="0"/>
        <v>2957.0763000000002</v>
      </c>
      <c r="N49" s="118">
        <f t="shared" si="0"/>
        <v>-88.911100000000019</v>
      </c>
      <c r="O49" s="118">
        <f t="shared" si="0"/>
        <v>0</v>
      </c>
      <c r="P49" s="118">
        <f t="shared" si="0"/>
        <v>1771.3652999999999</v>
      </c>
      <c r="Q49" s="118">
        <f t="shared" si="0"/>
        <v>1274.6220999999998</v>
      </c>
      <c r="R49" s="118">
        <f t="shared" si="0"/>
        <v>0</v>
      </c>
      <c r="S49" s="121">
        <f t="shared" si="0"/>
        <v>0</v>
      </c>
      <c r="T49" s="122">
        <f t="shared" si="0"/>
        <v>1.0649999999999999</v>
      </c>
      <c r="U49" s="118">
        <f t="shared" si="0"/>
        <v>0</v>
      </c>
      <c r="V49" s="118">
        <f t="shared" si="0"/>
        <v>0</v>
      </c>
      <c r="W49" s="118">
        <f t="shared" si="0"/>
        <v>1.0649999999999999</v>
      </c>
      <c r="X49" s="118">
        <f t="shared" si="0"/>
        <v>0</v>
      </c>
      <c r="Y49" s="118">
        <f t="shared" si="0"/>
        <v>0</v>
      </c>
      <c r="Z49" s="123">
        <f t="shared" si="0"/>
        <v>0</v>
      </c>
      <c r="AA49" s="124">
        <f t="shared" si="0"/>
        <v>3.0442999999999998</v>
      </c>
      <c r="AB49" s="118">
        <f t="shared" si="0"/>
        <v>0</v>
      </c>
      <c r="AC49" s="118">
        <f t="shared" si="0"/>
        <v>0</v>
      </c>
      <c r="AD49" s="118">
        <f t="shared" si="0"/>
        <v>3.0442999999999998</v>
      </c>
      <c r="AE49" s="118">
        <f t="shared" si="0"/>
        <v>0</v>
      </c>
      <c r="AF49" s="118">
        <f t="shared" si="0"/>
        <v>0</v>
      </c>
      <c r="AG49" s="125">
        <f t="shared" si="0"/>
        <v>0</v>
      </c>
      <c r="AH49" s="126">
        <f t="shared" si="0"/>
        <v>1052.452</v>
      </c>
      <c r="AI49" s="118">
        <f t="shared" si="0"/>
        <v>173.77799999999999</v>
      </c>
      <c r="AJ49" s="118">
        <f t="shared" si="0"/>
        <v>0.83399999999999996</v>
      </c>
      <c r="AK49" s="118">
        <f t="shared" si="0"/>
        <v>877.83999999999992</v>
      </c>
      <c r="AL49" s="118">
        <f t="shared" si="0"/>
        <v>0</v>
      </c>
      <c r="AM49" s="118">
        <f t="shared" si="0"/>
        <v>0</v>
      </c>
      <c r="AN49" s="127">
        <f t="shared" si="0"/>
        <v>0</v>
      </c>
      <c r="AO49" s="128">
        <f t="shared" si="0"/>
        <v>1720.4533999999999</v>
      </c>
      <c r="AP49" s="118">
        <f t="shared" si="0"/>
        <v>267.21420000000001</v>
      </c>
      <c r="AQ49" s="118">
        <f t="shared" si="0"/>
        <v>24.546800000000001</v>
      </c>
      <c r="AR49" s="118">
        <f t="shared" si="0"/>
        <v>1428.6923999999999</v>
      </c>
      <c r="AS49" s="118">
        <f t="shared" si="0"/>
        <v>0</v>
      </c>
      <c r="AT49" s="118">
        <f t="shared" si="0"/>
        <v>0</v>
      </c>
      <c r="AU49" s="129">
        <f t="shared" si="0"/>
        <v>0</v>
      </c>
      <c r="AV49" s="130">
        <f t="shared" si="0"/>
        <v>3.8165999999999998</v>
      </c>
      <c r="AW49" s="118">
        <f t="shared" si="0"/>
        <v>0.57709999999999995</v>
      </c>
      <c r="AX49" s="118">
        <f t="shared" si="0"/>
        <v>3.0000000000000001E-3</v>
      </c>
      <c r="AY49" s="118">
        <f t="shared" si="0"/>
        <v>3.2364999999999999</v>
      </c>
      <c r="AZ49" s="118">
        <f t="shared" si="0"/>
        <v>0</v>
      </c>
      <c r="BA49" s="118">
        <f t="shared" si="0"/>
        <v>0</v>
      </c>
      <c r="BB49" s="131">
        <f t="shared" si="0"/>
        <v>0</v>
      </c>
      <c r="BC49" s="132">
        <f t="shared" si="0"/>
        <v>1694.5094999999999</v>
      </c>
      <c r="BD49" s="118">
        <f t="shared" si="0"/>
        <v>196.16079999999999</v>
      </c>
      <c r="BE49" s="118">
        <f t="shared" si="0"/>
        <v>1.0863</v>
      </c>
      <c r="BF49" s="118">
        <f t="shared" si="0"/>
        <v>1497.2623999999998</v>
      </c>
      <c r="BG49" s="118">
        <f t="shared" si="0"/>
        <v>0</v>
      </c>
      <c r="BH49" s="118">
        <f t="shared" si="0"/>
        <v>0</v>
      </c>
      <c r="BI49" s="133">
        <f t="shared" si="0"/>
        <v>0</v>
      </c>
      <c r="BJ49" s="134">
        <f t="shared" si="0"/>
        <v>2414.8420000000001</v>
      </c>
      <c r="BK49" s="118">
        <f t="shared" si="0"/>
        <v>235.94699999999997</v>
      </c>
      <c r="BL49" s="118">
        <f t="shared" si="0"/>
        <v>154.76500000000001</v>
      </c>
      <c r="BM49" s="118">
        <f t="shared" si="0"/>
        <v>1716.6949999999997</v>
      </c>
      <c r="BN49" s="118">
        <f t="shared" si="0"/>
        <v>461.41099999999994</v>
      </c>
      <c r="BO49" s="118">
        <f t="shared" si="0"/>
        <v>0</v>
      </c>
      <c r="BP49" s="135">
        <f t="shared" si="0"/>
        <v>0</v>
      </c>
      <c r="BQ49" s="136">
        <f t="shared" si="0"/>
        <v>4680.5740000000005</v>
      </c>
      <c r="BR49" s="118">
        <f t="shared" si="0"/>
        <v>178.30309999999997</v>
      </c>
      <c r="BS49" s="118">
        <f t="shared" ref="BS49:CK49" si="1">SUM(BS17:BS23)+SUM(BS25:BS31)+SUM(BS33:BS39)+SUM(BS41:BS47)</f>
        <v>535.04369999999994</v>
      </c>
      <c r="BT49" s="118">
        <f t="shared" si="1"/>
        <v>3203.1019999999999</v>
      </c>
      <c r="BU49" s="118">
        <f t="shared" si="1"/>
        <v>1274.6220999999998</v>
      </c>
      <c r="BV49" s="118">
        <f t="shared" si="1"/>
        <v>0</v>
      </c>
      <c r="BW49" s="137">
        <f t="shared" si="1"/>
        <v>0</v>
      </c>
      <c r="BX49" s="138">
        <f t="shared" si="1"/>
        <v>6342.1544000000013</v>
      </c>
      <c r="BY49" s="118">
        <f t="shared" si="1"/>
        <v>374.46389999999997</v>
      </c>
      <c r="BZ49" s="118">
        <f t="shared" si="1"/>
        <v>24.407800000000002</v>
      </c>
      <c r="CA49" s="118">
        <f t="shared" si="1"/>
        <v>4668.6606000000002</v>
      </c>
      <c r="CB49" s="118">
        <f t="shared" si="1"/>
        <v>1274.6220999999998</v>
      </c>
      <c r="CC49" s="118">
        <f t="shared" si="1"/>
        <v>0</v>
      </c>
      <c r="CD49" s="119">
        <f t="shared" si="1"/>
        <v>0</v>
      </c>
      <c r="CE49" s="136">
        <f t="shared" si="1"/>
        <v>32.929099999999998</v>
      </c>
      <c r="CF49" s="118">
        <f t="shared" si="1"/>
        <v>0</v>
      </c>
      <c r="CG49" s="118">
        <f t="shared" si="1"/>
        <v>1.2253000000000001</v>
      </c>
      <c r="CH49" s="118">
        <f t="shared" si="1"/>
        <v>31.703799999999998</v>
      </c>
      <c r="CI49" s="118">
        <f t="shared" si="1"/>
        <v>0</v>
      </c>
      <c r="CJ49" s="118">
        <f t="shared" si="1"/>
        <v>0</v>
      </c>
      <c r="CK49" s="139">
        <f t="shared" si="1"/>
        <v>0</v>
      </c>
    </row>
  </sheetData>
  <mergeCells count="39">
    <mergeCell ref="BR13:BW13"/>
    <mergeCell ref="BX13:BX14"/>
    <mergeCell ref="BY13:CD13"/>
    <mergeCell ref="CE13:CE14"/>
    <mergeCell ref="CF13:CK13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T12:Z12"/>
    <mergeCell ref="D11:K11"/>
    <mergeCell ref="D12:D14"/>
    <mergeCell ref="E12:E14"/>
    <mergeCell ref="F12:L12"/>
    <mergeCell ref="M12:S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28" workbookViewId="0">
      <selection activeCell="H29" sqref="H29"/>
    </sheetView>
  </sheetViews>
  <sheetFormatPr defaultRowHeight="11.25" x14ac:dyDescent="0.15"/>
  <cols>
    <col min="1" max="2" width="9.140625" style="39" hidden="1" customWidth="1"/>
    <col min="3" max="3" width="4.140625" style="39" customWidth="1"/>
    <col min="4" max="4" width="40.7109375" style="39" customWidth="1"/>
    <col min="5" max="5" width="6.7109375" style="39" customWidth="1"/>
    <col min="6" max="6" width="10" style="39" customWidth="1"/>
    <col min="7" max="8" width="9.7109375" style="39" customWidth="1"/>
    <col min="9" max="9" width="10.28515625" style="39" customWidth="1"/>
    <col min="10" max="12" width="9.7109375" style="39" customWidth="1"/>
    <col min="13" max="13" width="10.28515625" style="39" customWidth="1"/>
    <col min="14" max="15" width="9.7109375" style="39" customWidth="1"/>
    <col min="16" max="16" width="10" style="39" customWidth="1"/>
    <col min="17" max="61" width="9.7109375" style="39" customWidth="1"/>
    <col min="62" max="62" width="10.28515625" style="39" customWidth="1"/>
    <col min="63" max="63" width="9.7109375" style="39" customWidth="1"/>
    <col min="64" max="89" width="10.7109375" style="39" customWidth="1"/>
    <col min="90" max="256" width="9.140625" style="39"/>
    <col min="257" max="258" width="0" style="39" hidden="1" customWidth="1"/>
    <col min="259" max="259" width="4.140625" style="39" customWidth="1"/>
    <col min="260" max="260" width="40.7109375" style="39" customWidth="1"/>
    <col min="261" max="261" width="6.7109375" style="39" customWidth="1"/>
    <col min="262" max="262" width="10" style="39" customWidth="1"/>
    <col min="263" max="264" width="9.7109375" style="39" customWidth="1"/>
    <col min="265" max="265" width="10.28515625" style="39" customWidth="1"/>
    <col min="266" max="268" width="9.7109375" style="39" customWidth="1"/>
    <col min="269" max="269" width="10.28515625" style="39" customWidth="1"/>
    <col min="270" max="271" width="9.7109375" style="39" customWidth="1"/>
    <col min="272" max="272" width="10" style="39" customWidth="1"/>
    <col min="273" max="317" width="9.7109375" style="39" customWidth="1"/>
    <col min="318" max="318" width="10.28515625" style="39" customWidth="1"/>
    <col min="319" max="319" width="9.7109375" style="39" customWidth="1"/>
    <col min="320" max="345" width="10.7109375" style="39" customWidth="1"/>
    <col min="346" max="512" width="9.140625" style="39"/>
    <col min="513" max="514" width="0" style="39" hidden="1" customWidth="1"/>
    <col min="515" max="515" width="4.140625" style="39" customWidth="1"/>
    <col min="516" max="516" width="40.7109375" style="39" customWidth="1"/>
    <col min="517" max="517" width="6.7109375" style="39" customWidth="1"/>
    <col min="518" max="518" width="10" style="39" customWidth="1"/>
    <col min="519" max="520" width="9.7109375" style="39" customWidth="1"/>
    <col min="521" max="521" width="10.28515625" style="39" customWidth="1"/>
    <col min="522" max="524" width="9.7109375" style="39" customWidth="1"/>
    <col min="525" max="525" width="10.28515625" style="39" customWidth="1"/>
    <col min="526" max="527" width="9.7109375" style="39" customWidth="1"/>
    <col min="528" max="528" width="10" style="39" customWidth="1"/>
    <col min="529" max="573" width="9.7109375" style="39" customWidth="1"/>
    <col min="574" max="574" width="10.28515625" style="39" customWidth="1"/>
    <col min="575" max="575" width="9.7109375" style="39" customWidth="1"/>
    <col min="576" max="601" width="10.7109375" style="39" customWidth="1"/>
    <col min="602" max="768" width="9.140625" style="39"/>
    <col min="769" max="770" width="0" style="39" hidden="1" customWidth="1"/>
    <col min="771" max="771" width="4.140625" style="39" customWidth="1"/>
    <col min="772" max="772" width="40.7109375" style="39" customWidth="1"/>
    <col min="773" max="773" width="6.7109375" style="39" customWidth="1"/>
    <col min="774" max="774" width="10" style="39" customWidth="1"/>
    <col min="775" max="776" width="9.7109375" style="39" customWidth="1"/>
    <col min="777" max="777" width="10.28515625" style="39" customWidth="1"/>
    <col min="778" max="780" width="9.7109375" style="39" customWidth="1"/>
    <col min="781" max="781" width="10.28515625" style="39" customWidth="1"/>
    <col min="782" max="783" width="9.7109375" style="39" customWidth="1"/>
    <col min="784" max="784" width="10" style="39" customWidth="1"/>
    <col min="785" max="829" width="9.7109375" style="39" customWidth="1"/>
    <col min="830" max="830" width="10.28515625" style="39" customWidth="1"/>
    <col min="831" max="831" width="9.7109375" style="39" customWidth="1"/>
    <col min="832" max="857" width="10.7109375" style="39" customWidth="1"/>
    <col min="858" max="1024" width="9.140625" style="39"/>
    <col min="1025" max="1026" width="0" style="39" hidden="1" customWidth="1"/>
    <col min="1027" max="1027" width="4.140625" style="39" customWidth="1"/>
    <col min="1028" max="1028" width="40.7109375" style="39" customWidth="1"/>
    <col min="1029" max="1029" width="6.7109375" style="39" customWidth="1"/>
    <col min="1030" max="1030" width="10" style="39" customWidth="1"/>
    <col min="1031" max="1032" width="9.7109375" style="39" customWidth="1"/>
    <col min="1033" max="1033" width="10.28515625" style="39" customWidth="1"/>
    <col min="1034" max="1036" width="9.7109375" style="39" customWidth="1"/>
    <col min="1037" max="1037" width="10.28515625" style="39" customWidth="1"/>
    <col min="1038" max="1039" width="9.7109375" style="39" customWidth="1"/>
    <col min="1040" max="1040" width="10" style="39" customWidth="1"/>
    <col min="1041" max="1085" width="9.7109375" style="39" customWidth="1"/>
    <col min="1086" max="1086" width="10.28515625" style="39" customWidth="1"/>
    <col min="1087" max="1087" width="9.7109375" style="39" customWidth="1"/>
    <col min="1088" max="1113" width="10.7109375" style="39" customWidth="1"/>
    <col min="1114" max="1280" width="9.140625" style="39"/>
    <col min="1281" max="1282" width="0" style="39" hidden="1" customWidth="1"/>
    <col min="1283" max="1283" width="4.140625" style="39" customWidth="1"/>
    <col min="1284" max="1284" width="40.7109375" style="39" customWidth="1"/>
    <col min="1285" max="1285" width="6.7109375" style="39" customWidth="1"/>
    <col min="1286" max="1286" width="10" style="39" customWidth="1"/>
    <col min="1287" max="1288" width="9.7109375" style="39" customWidth="1"/>
    <col min="1289" max="1289" width="10.28515625" style="39" customWidth="1"/>
    <col min="1290" max="1292" width="9.7109375" style="39" customWidth="1"/>
    <col min="1293" max="1293" width="10.28515625" style="39" customWidth="1"/>
    <col min="1294" max="1295" width="9.7109375" style="39" customWidth="1"/>
    <col min="1296" max="1296" width="10" style="39" customWidth="1"/>
    <col min="1297" max="1341" width="9.7109375" style="39" customWidth="1"/>
    <col min="1342" max="1342" width="10.28515625" style="39" customWidth="1"/>
    <col min="1343" max="1343" width="9.7109375" style="39" customWidth="1"/>
    <col min="1344" max="1369" width="10.7109375" style="39" customWidth="1"/>
    <col min="1370" max="1536" width="9.140625" style="39"/>
    <col min="1537" max="1538" width="0" style="39" hidden="1" customWidth="1"/>
    <col min="1539" max="1539" width="4.140625" style="39" customWidth="1"/>
    <col min="1540" max="1540" width="40.7109375" style="39" customWidth="1"/>
    <col min="1541" max="1541" width="6.7109375" style="39" customWidth="1"/>
    <col min="1542" max="1542" width="10" style="39" customWidth="1"/>
    <col min="1543" max="1544" width="9.7109375" style="39" customWidth="1"/>
    <col min="1545" max="1545" width="10.28515625" style="39" customWidth="1"/>
    <col min="1546" max="1548" width="9.7109375" style="39" customWidth="1"/>
    <col min="1549" max="1549" width="10.28515625" style="39" customWidth="1"/>
    <col min="1550" max="1551" width="9.7109375" style="39" customWidth="1"/>
    <col min="1552" max="1552" width="10" style="39" customWidth="1"/>
    <col min="1553" max="1597" width="9.7109375" style="39" customWidth="1"/>
    <col min="1598" max="1598" width="10.28515625" style="39" customWidth="1"/>
    <col min="1599" max="1599" width="9.7109375" style="39" customWidth="1"/>
    <col min="1600" max="1625" width="10.7109375" style="39" customWidth="1"/>
    <col min="1626" max="1792" width="9.140625" style="39"/>
    <col min="1793" max="1794" width="0" style="39" hidden="1" customWidth="1"/>
    <col min="1795" max="1795" width="4.140625" style="39" customWidth="1"/>
    <col min="1796" max="1796" width="40.7109375" style="39" customWidth="1"/>
    <col min="1797" max="1797" width="6.7109375" style="39" customWidth="1"/>
    <col min="1798" max="1798" width="10" style="39" customWidth="1"/>
    <col min="1799" max="1800" width="9.7109375" style="39" customWidth="1"/>
    <col min="1801" max="1801" width="10.28515625" style="39" customWidth="1"/>
    <col min="1802" max="1804" width="9.7109375" style="39" customWidth="1"/>
    <col min="1805" max="1805" width="10.28515625" style="39" customWidth="1"/>
    <col min="1806" max="1807" width="9.7109375" style="39" customWidth="1"/>
    <col min="1808" max="1808" width="10" style="39" customWidth="1"/>
    <col min="1809" max="1853" width="9.7109375" style="39" customWidth="1"/>
    <col min="1854" max="1854" width="10.28515625" style="39" customWidth="1"/>
    <col min="1855" max="1855" width="9.7109375" style="39" customWidth="1"/>
    <col min="1856" max="1881" width="10.7109375" style="39" customWidth="1"/>
    <col min="1882" max="2048" width="9.140625" style="39"/>
    <col min="2049" max="2050" width="0" style="39" hidden="1" customWidth="1"/>
    <col min="2051" max="2051" width="4.140625" style="39" customWidth="1"/>
    <col min="2052" max="2052" width="40.7109375" style="39" customWidth="1"/>
    <col min="2053" max="2053" width="6.7109375" style="39" customWidth="1"/>
    <col min="2054" max="2054" width="10" style="39" customWidth="1"/>
    <col min="2055" max="2056" width="9.7109375" style="39" customWidth="1"/>
    <col min="2057" max="2057" width="10.28515625" style="39" customWidth="1"/>
    <col min="2058" max="2060" width="9.7109375" style="39" customWidth="1"/>
    <col min="2061" max="2061" width="10.28515625" style="39" customWidth="1"/>
    <col min="2062" max="2063" width="9.7109375" style="39" customWidth="1"/>
    <col min="2064" max="2064" width="10" style="39" customWidth="1"/>
    <col min="2065" max="2109" width="9.7109375" style="39" customWidth="1"/>
    <col min="2110" max="2110" width="10.28515625" style="39" customWidth="1"/>
    <col min="2111" max="2111" width="9.7109375" style="39" customWidth="1"/>
    <col min="2112" max="2137" width="10.7109375" style="39" customWidth="1"/>
    <col min="2138" max="2304" width="9.140625" style="39"/>
    <col min="2305" max="2306" width="0" style="39" hidden="1" customWidth="1"/>
    <col min="2307" max="2307" width="4.140625" style="39" customWidth="1"/>
    <col min="2308" max="2308" width="40.7109375" style="39" customWidth="1"/>
    <col min="2309" max="2309" width="6.7109375" style="39" customWidth="1"/>
    <col min="2310" max="2310" width="10" style="39" customWidth="1"/>
    <col min="2311" max="2312" width="9.7109375" style="39" customWidth="1"/>
    <col min="2313" max="2313" width="10.28515625" style="39" customWidth="1"/>
    <col min="2314" max="2316" width="9.7109375" style="39" customWidth="1"/>
    <col min="2317" max="2317" width="10.28515625" style="39" customWidth="1"/>
    <col min="2318" max="2319" width="9.7109375" style="39" customWidth="1"/>
    <col min="2320" max="2320" width="10" style="39" customWidth="1"/>
    <col min="2321" max="2365" width="9.7109375" style="39" customWidth="1"/>
    <col min="2366" max="2366" width="10.28515625" style="39" customWidth="1"/>
    <col min="2367" max="2367" width="9.7109375" style="39" customWidth="1"/>
    <col min="2368" max="2393" width="10.7109375" style="39" customWidth="1"/>
    <col min="2394" max="2560" width="9.140625" style="39"/>
    <col min="2561" max="2562" width="0" style="39" hidden="1" customWidth="1"/>
    <col min="2563" max="2563" width="4.140625" style="39" customWidth="1"/>
    <col min="2564" max="2564" width="40.7109375" style="39" customWidth="1"/>
    <col min="2565" max="2565" width="6.7109375" style="39" customWidth="1"/>
    <col min="2566" max="2566" width="10" style="39" customWidth="1"/>
    <col min="2567" max="2568" width="9.7109375" style="39" customWidth="1"/>
    <col min="2569" max="2569" width="10.28515625" style="39" customWidth="1"/>
    <col min="2570" max="2572" width="9.7109375" style="39" customWidth="1"/>
    <col min="2573" max="2573" width="10.28515625" style="39" customWidth="1"/>
    <col min="2574" max="2575" width="9.7109375" style="39" customWidth="1"/>
    <col min="2576" max="2576" width="10" style="39" customWidth="1"/>
    <col min="2577" max="2621" width="9.7109375" style="39" customWidth="1"/>
    <col min="2622" max="2622" width="10.28515625" style="39" customWidth="1"/>
    <col min="2623" max="2623" width="9.7109375" style="39" customWidth="1"/>
    <col min="2624" max="2649" width="10.7109375" style="39" customWidth="1"/>
    <col min="2650" max="2816" width="9.140625" style="39"/>
    <col min="2817" max="2818" width="0" style="39" hidden="1" customWidth="1"/>
    <col min="2819" max="2819" width="4.140625" style="39" customWidth="1"/>
    <col min="2820" max="2820" width="40.7109375" style="39" customWidth="1"/>
    <col min="2821" max="2821" width="6.7109375" style="39" customWidth="1"/>
    <col min="2822" max="2822" width="10" style="39" customWidth="1"/>
    <col min="2823" max="2824" width="9.7109375" style="39" customWidth="1"/>
    <col min="2825" max="2825" width="10.28515625" style="39" customWidth="1"/>
    <col min="2826" max="2828" width="9.7109375" style="39" customWidth="1"/>
    <col min="2829" max="2829" width="10.28515625" style="39" customWidth="1"/>
    <col min="2830" max="2831" width="9.7109375" style="39" customWidth="1"/>
    <col min="2832" max="2832" width="10" style="39" customWidth="1"/>
    <col min="2833" max="2877" width="9.7109375" style="39" customWidth="1"/>
    <col min="2878" max="2878" width="10.28515625" style="39" customWidth="1"/>
    <col min="2879" max="2879" width="9.7109375" style="39" customWidth="1"/>
    <col min="2880" max="2905" width="10.7109375" style="39" customWidth="1"/>
    <col min="2906" max="3072" width="9.140625" style="39"/>
    <col min="3073" max="3074" width="0" style="39" hidden="1" customWidth="1"/>
    <col min="3075" max="3075" width="4.140625" style="39" customWidth="1"/>
    <col min="3076" max="3076" width="40.7109375" style="39" customWidth="1"/>
    <col min="3077" max="3077" width="6.7109375" style="39" customWidth="1"/>
    <col min="3078" max="3078" width="10" style="39" customWidth="1"/>
    <col min="3079" max="3080" width="9.7109375" style="39" customWidth="1"/>
    <col min="3081" max="3081" width="10.28515625" style="39" customWidth="1"/>
    <col min="3082" max="3084" width="9.7109375" style="39" customWidth="1"/>
    <col min="3085" max="3085" width="10.28515625" style="39" customWidth="1"/>
    <col min="3086" max="3087" width="9.7109375" style="39" customWidth="1"/>
    <col min="3088" max="3088" width="10" style="39" customWidth="1"/>
    <col min="3089" max="3133" width="9.7109375" style="39" customWidth="1"/>
    <col min="3134" max="3134" width="10.28515625" style="39" customWidth="1"/>
    <col min="3135" max="3135" width="9.7109375" style="39" customWidth="1"/>
    <col min="3136" max="3161" width="10.7109375" style="39" customWidth="1"/>
    <col min="3162" max="3328" width="9.140625" style="39"/>
    <col min="3329" max="3330" width="0" style="39" hidden="1" customWidth="1"/>
    <col min="3331" max="3331" width="4.140625" style="39" customWidth="1"/>
    <col min="3332" max="3332" width="40.7109375" style="39" customWidth="1"/>
    <col min="3333" max="3333" width="6.7109375" style="39" customWidth="1"/>
    <col min="3334" max="3334" width="10" style="39" customWidth="1"/>
    <col min="3335" max="3336" width="9.7109375" style="39" customWidth="1"/>
    <col min="3337" max="3337" width="10.28515625" style="39" customWidth="1"/>
    <col min="3338" max="3340" width="9.7109375" style="39" customWidth="1"/>
    <col min="3341" max="3341" width="10.28515625" style="39" customWidth="1"/>
    <col min="3342" max="3343" width="9.7109375" style="39" customWidth="1"/>
    <col min="3344" max="3344" width="10" style="39" customWidth="1"/>
    <col min="3345" max="3389" width="9.7109375" style="39" customWidth="1"/>
    <col min="3390" max="3390" width="10.28515625" style="39" customWidth="1"/>
    <col min="3391" max="3391" width="9.7109375" style="39" customWidth="1"/>
    <col min="3392" max="3417" width="10.7109375" style="39" customWidth="1"/>
    <col min="3418" max="3584" width="9.140625" style="39"/>
    <col min="3585" max="3586" width="0" style="39" hidden="1" customWidth="1"/>
    <col min="3587" max="3587" width="4.140625" style="39" customWidth="1"/>
    <col min="3588" max="3588" width="40.7109375" style="39" customWidth="1"/>
    <col min="3589" max="3589" width="6.7109375" style="39" customWidth="1"/>
    <col min="3590" max="3590" width="10" style="39" customWidth="1"/>
    <col min="3591" max="3592" width="9.7109375" style="39" customWidth="1"/>
    <col min="3593" max="3593" width="10.28515625" style="39" customWidth="1"/>
    <col min="3594" max="3596" width="9.7109375" style="39" customWidth="1"/>
    <col min="3597" max="3597" width="10.28515625" style="39" customWidth="1"/>
    <col min="3598" max="3599" width="9.7109375" style="39" customWidth="1"/>
    <col min="3600" max="3600" width="10" style="39" customWidth="1"/>
    <col min="3601" max="3645" width="9.7109375" style="39" customWidth="1"/>
    <col min="3646" max="3646" width="10.28515625" style="39" customWidth="1"/>
    <col min="3647" max="3647" width="9.7109375" style="39" customWidth="1"/>
    <col min="3648" max="3673" width="10.7109375" style="39" customWidth="1"/>
    <col min="3674" max="3840" width="9.140625" style="39"/>
    <col min="3841" max="3842" width="0" style="39" hidden="1" customWidth="1"/>
    <col min="3843" max="3843" width="4.140625" style="39" customWidth="1"/>
    <col min="3844" max="3844" width="40.7109375" style="39" customWidth="1"/>
    <col min="3845" max="3845" width="6.7109375" style="39" customWidth="1"/>
    <col min="3846" max="3846" width="10" style="39" customWidth="1"/>
    <col min="3847" max="3848" width="9.7109375" style="39" customWidth="1"/>
    <col min="3849" max="3849" width="10.28515625" style="39" customWidth="1"/>
    <col min="3850" max="3852" width="9.7109375" style="39" customWidth="1"/>
    <col min="3853" max="3853" width="10.28515625" style="39" customWidth="1"/>
    <col min="3854" max="3855" width="9.7109375" style="39" customWidth="1"/>
    <col min="3856" max="3856" width="10" style="39" customWidth="1"/>
    <col min="3857" max="3901" width="9.7109375" style="39" customWidth="1"/>
    <col min="3902" max="3902" width="10.28515625" style="39" customWidth="1"/>
    <col min="3903" max="3903" width="9.7109375" style="39" customWidth="1"/>
    <col min="3904" max="3929" width="10.7109375" style="39" customWidth="1"/>
    <col min="3930" max="4096" width="9.140625" style="39"/>
    <col min="4097" max="4098" width="0" style="39" hidden="1" customWidth="1"/>
    <col min="4099" max="4099" width="4.140625" style="39" customWidth="1"/>
    <col min="4100" max="4100" width="40.7109375" style="39" customWidth="1"/>
    <col min="4101" max="4101" width="6.7109375" style="39" customWidth="1"/>
    <col min="4102" max="4102" width="10" style="39" customWidth="1"/>
    <col min="4103" max="4104" width="9.7109375" style="39" customWidth="1"/>
    <col min="4105" max="4105" width="10.28515625" style="39" customWidth="1"/>
    <col min="4106" max="4108" width="9.7109375" style="39" customWidth="1"/>
    <col min="4109" max="4109" width="10.28515625" style="39" customWidth="1"/>
    <col min="4110" max="4111" width="9.7109375" style="39" customWidth="1"/>
    <col min="4112" max="4112" width="10" style="39" customWidth="1"/>
    <col min="4113" max="4157" width="9.7109375" style="39" customWidth="1"/>
    <col min="4158" max="4158" width="10.28515625" style="39" customWidth="1"/>
    <col min="4159" max="4159" width="9.7109375" style="39" customWidth="1"/>
    <col min="4160" max="4185" width="10.7109375" style="39" customWidth="1"/>
    <col min="4186" max="4352" width="9.140625" style="39"/>
    <col min="4353" max="4354" width="0" style="39" hidden="1" customWidth="1"/>
    <col min="4355" max="4355" width="4.140625" style="39" customWidth="1"/>
    <col min="4356" max="4356" width="40.7109375" style="39" customWidth="1"/>
    <col min="4357" max="4357" width="6.7109375" style="39" customWidth="1"/>
    <col min="4358" max="4358" width="10" style="39" customWidth="1"/>
    <col min="4359" max="4360" width="9.7109375" style="39" customWidth="1"/>
    <col min="4361" max="4361" width="10.28515625" style="39" customWidth="1"/>
    <col min="4362" max="4364" width="9.7109375" style="39" customWidth="1"/>
    <col min="4365" max="4365" width="10.28515625" style="39" customWidth="1"/>
    <col min="4366" max="4367" width="9.7109375" style="39" customWidth="1"/>
    <col min="4368" max="4368" width="10" style="39" customWidth="1"/>
    <col min="4369" max="4413" width="9.7109375" style="39" customWidth="1"/>
    <col min="4414" max="4414" width="10.28515625" style="39" customWidth="1"/>
    <col min="4415" max="4415" width="9.7109375" style="39" customWidth="1"/>
    <col min="4416" max="4441" width="10.7109375" style="39" customWidth="1"/>
    <col min="4442" max="4608" width="9.140625" style="39"/>
    <col min="4609" max="4610" width="0" style="39" hidden="1" customWidth="1"/>
    <col min="4611" max="4611" width="4.140625" style="39" customWidth="1"/>
    <col min="4612" max="4612" width="40.7109375" style="39" customWidth="1"/>
    <col min="4613" max="4613" width="6.7109375" style="39" customWidth="1"/>
    <col min="4614" max="4614" width="10" style="39" customWidth="1"/>
    <col min="4615" max="4616" width="9.7109375" style="39" customWidth="1"/>
    <col min="4617" max="4617" width="10.28515625" style="39" customWidth="1"/>
    <col min="4618" max="4620" width="9.7109375" style="39" customWidth="1"/>
    <col min="4621" max="4621" width="10.28515625" style="39" customWidth="1"/>
    <col min="4622" max="4623" width="9.7109375" style="39" customWidth="1"/>
    <col min="4624" max="4624" width="10" style="39" customWidth="1"/>
    <col min="4625" max="4669" width="9.7109375" style="39" customWidth="1"/>
    <col min="4670" max="4670" width="10.28515625" style="39" customWidth="1"/>
    <col min="4671" max="4671" width="9.7109375" style="39" customWidth="1"/>
    <col min="4672" max="4697" width="10.7109375" style="39" customWidth="1"/>
    <col min="4698" max="4864" width="9.140625" style="39"/>
    <col min="4865" max="4866" width="0" style="39" hidden="1" customWidth="1"/>
    <col min="4867" max="4867" width="4.140625" style="39" customWidth="1"/>
    <col min="4868" max="4868" width="40.7109375" style="39" customWidth="1"/>
    <col min="4869" max="4869" width="6.7109375" style="39" customWidth="1"/>
    <col min="4870" max="4870" width="10" style="39" customWidth="1"/>
    <col min="4871" max="4872" width="9.7109375" style="39" customWidth="1"/>
    <col min="4873" max="4873" width="10.28515625" style="39" customWidth="1"/>
    <col min="4874" max="4876" width="9.7109375" style="39" customWidth="1"/>
    <col min="4877" max="4877" width="10.28515625" style="39" customWidth="1"/>
    <col min="4878" max="4879" width="9.7109375" style="39" customWidth="1"/>
    <col min="4880" max="4880" width="10" style="39" customWidth="1"/>
    <col min="4881" max="4925" width="9.7109375" style="39" customWidth="1"/>
    <col min="4926" max="4926" width="10.28515625" style="39" customWidth="1"/>
    <col min="4927" max="4927" width="9.7109375" style="39" customWidth="1"/>
    <col min="4928" max="4953" width="10.7109375" style="39" customWidth="1"/>
    <col min="4954" max="5120" width="9.140625" style="39"/>
    <col min="5121" max="5122" width="0" style="39" hidden="1" customWidth="1"/>
    <col min="5123" max="5123" width="4.140625" style="39" customWidth="1"/>
    <col min="5124" max="5124" width="40.7109375" style="39" customWidth="1"/>
    <col min="5125" max="5125" width="6.7109375" style="39" customWidth="1"/>
    <col min="5126" max="5126" width="10" style="39" customWidth="1"/>
    <col min="5127" max="5128" width="9.7109375" style="39" customWidth="1"/>
    <col min="5129" max="5129" width="10.28515625" style="39" customWidth="1"/>
    <col min="5130" max="5132" width="9.7109375" style="39" customWidth="1"/>
    <col min="5133" max="5133" width="10.28515625" style="39" customWidth="1"/>
    <col min="5134" max="5135" width="9.7109375" style="39" customWidth="1"/>
    <col min="5136" max="5136" width="10" style="39" customWidth="1"/>
    <col min="5137" max="5181" width="9.7109375" style="39" customWidth="1"/>
    <col min="5182" max="5182" width="10.28515625" style="39" customWidth="1"/>
    <col min="5183" max="5183" width="9.7109375" style="39" customWidth="1"/>
    <col min="5184" max="5209" width="10.7109375" style="39" customWidth="1"/>
    <col min="5210" max="5376" width="9.140625" style="39"/>
    <col min="5377" max="5378" width="0" style="39" hidden="1" customWidth="1"/>
    <col min="5379" max="5379" width="4.140625" style="39" customWidth="1"/>
    <col min="5380" max="5380" width="40.7109375" style="39" customWidth="1"/>
    <col min="5381" max="5381" width="6.7109375" style="39" customWidth="1"/>
    <col min="5382" max="5382" width="10" style="39" customWidth="1"/>
    <col min="5383" max="5384" width="9.7109375" style="39" customWidth="1"/>
    <col min="5385" max="5385" width="10.28515625" style="39" customWidth="1"/>
    <col min="5386" max="5388" width="9.7109375" style="39" customWidth="1"/>
    <col min="5389" max="5389" width="10.28515625" style="39" customWidth="1"/>
    <col min="5390" max="5391" width="9.7109375" style="39" customWidth="1"/>
    <col min="5392" max="5392" width="10" style="39" customWidth="1"/>
    <col min="5393" max="5437" width="9.7109375" style="39" customWidth="1"/>
    <col min="5438" max="5438" width="10.28515625" style="39" customWidth="1"/>
    <col min="5439" max="5439" width="9.7109375" style="39" customWidth="1"/>
    <col min="5440" max="5465" width="10.7109375" style="39" customWidth="1"/>
    <col min="5466" max="5632" width="9.140625" style="39"/>
    <col min="5633" max="5634" width="0" style="39" hidden="1" customWidth="1"/>
    <col min="5635" max="5635" width="4.140625" style="39" customWidth="1"/>
    <col min="5636" max="5636" width="40.7109375" style="39" customWidth="1"/>
    <col min="5637" max="5637" width="6.7109375" style="39" customWidth="1"/>
    <col min="5638" max="5638" width="10" style="39" customWidth="1"/>
    <col min="5639" max="5640" width="9.7109375" style="39" customWidth="1"/>
    <col min="5641" max="5641" width="10.28515625" style="39" customWidth="1"/>
    <col min="5642" max="5644" width="9.7109375" style="39" customWidth="1"/>
    <col min="5645" max="5645" width="10.28515625" style="39" customWidth="1"/>
    <col min="5646" max="5647" width="9.7109375" style="39" customWidth="1"/>
    <col min="5648" max="5648" width="10" style="39" customWidth="1"/>
    <col min="5649" max="5693" width="9.7109375" style="39" customWidth="1"/>
    <col min="5694" max="5694" width="10.28515625" style="39" customWidth="1"/>
    <col min="5695" max="5695" width="9.7109375" style="39" customWidth="1"/>
    <col min="5696" max="5721" width="10.7109375" style="39" customWidth="1"/>
    <col min="5722" max="5888" width="9.140625" style="39"/>
    <col min="5889" max="5890" width="0" style="39" hidden="1" customWidth="1"/>
    <col min="5891" max="5891" width="4.140625" style="39" customWidth="1"/>
    <col min="5892" max="5892" width="40.7109375" style="39" customWidth="1"/>
    <col min="5893" max="5893" width="6.7109375" style="39" customWidth="1"/>
    <col min="5894" max="5894" width="10" style="39" customWidth="1"/>
    <col min="5895" max="5896" width="9.7109375" style="39" customWidth="1"/>
    <col min="5897" max="5897" width="10.28515625" style="39" customWidth="1"/>
    <col min="5898" max="5900" width="9.7109375" style="39" customWidth="1"/>
    <col min="5901" max="5901" width="10.28515625" style="39" customWidth="1"/>
    <col min="5902" max="5903" width="9.7109375" style="39" customWidth="1"/>
    <col min="5904" max="5904" width="10" style="39" customWidth="1"/>
    <col min="5905" max="5949" width="9.7109375" style="39" customWidth="1"/>
    <col min="5950" max="5950" width="10.28515625" style="39" customWidth="1"/>
    <col min="5951" max="5951" width="9.7109375" style="39" customWidth="1"/>
    <col min="5952" max="5977" width="10.7109375" style="39" customWidth="1"/>
    <col min="5978" max="6144" width="9.140625" style="39"/>
    <col min="6145" max="6146" width="0" style="39" hidden="1" customWidth="1"/>
    <col min="6147" max="6147" width="4.140625" style="39" customWidth="1"/>
    <col min="6148" max="6148" width="40.7109375" style="39" customWidth="1"/>
    <col min="6149" max="6149" width="6.7109375" style="39" customWidth="1"/>
    <col min="6150" max="6150" width="10" style="39" customWidth="1"/>
    <col min="6151" max="6152" width="9.7109375" style="39" customWidth="1"/>
    <col min="6153" max="6153" width="10.28515625" style="39" customWidth="1"/>
    <col min="6154" max="6156" width="9.7109375" style="39" customWidth="1"/>
    <col min="6157" max="6157" width="10.28515625" style="39" customWidth="1"/>
    <col min="6158" max="6159" width="9.7109375" style="39" customWidth="1"/>
    <col min="6160" max="6160" width="10" style="39" customWidth="1"/>
    <col min="6161" max="6205" width="9.7109375" style="39" customWidth="1"/>
    <col min="6206" max="6206" width="10.28515625" style="39" customWidth="1"/>
    <col min="6207" max="6207" width="9.7109375" style="39" customWidth="1"/>
    <col min="6208" max="6233" width="10.7109375" style="39" customWidth="1"/>
    <col min="6234" max="6400" width="9.140625" style="39"/>
    <col min="6401" max="6402" width="0" style="39" hidden="1" customWidth="1"/>
    <col min="6403" max="6403" width="4.140625" style="39" customWidth="1"/>
    <col min="6404" max="6404" width="40.7109375" style="39" customWidth="1"/>
    <col min="6405" max="6405" width="6.7109375" style="39" customWidth="1"/>
    <col min="6406" max="6406" width="10" style="39" customWidth="1"/>
    <col min="6407" max="6408" width="9.7109375" style="39" customWidth="1"/>
    <col min="6409" max="6409" width="10.28515625" style="39" customWidth="1"/>
    <col min="6410" max="6412" width="9.7109375" style="39" customWidth="1"/>
    <col min="6413" max="6413" width="10.28515625" style="39" customWidth="1"/>
    <col min="6414" max="6415" width="9.7109375" style="39" customWidth="1"/>
    <col min="6416" max="6416" width="10" style="39" customWidth="1"/>
    <col min="6417" max="6461" width="9.7109375" style="39" customWidth="1"/>
    <col min="6462" max="6462" width="10.28515625" style="39" customWidth="1"/>
    <col min="6463" max="6463" width="9.7109375" style="39" customWidth="1"/>
    <col min="6464" max="6489" width="10.7109375" style="39" customWidth="1"/>
    <col min="6490" max="6656" width="9.140625" style="39"/>
    <col min="6657" max="6658" width="0" style="39" hidden="1" customWidth="1"/>
    <col min="6659" max="6659" width="4.140625" style="39" customWidth="1"/>
    <col min="6660" max="6660" width="40.7109375" style="39" customWidth="1"/>
    <col min="6661" max="6661" width="6.7109375" style="39" customWidth="1"/>
    <col min="6662" max="6662" width="10" style="39" customWidth="1"/>
    <col min="6663" max="6664" width="9.7109375" style="39" customWidth="1"/>
    <col min="6665" max="6665" width="10.28515625" style="39" customWidth="1"/>
    <col min="6666" max="6668" width="9.7109375" style="39" customWidth="1"/>
    <col min="6669" max="6669" width="10.28515625" style="39" customWidth="1"/>
    <col min="6670" max="6671" width="9.7109375" style="39" customWidth="1"/>
    <col min="6672" max="6672" width="10" style="39" customWidth="1"/>
    <col min="6673" max="6717" width="9.7109375" style="39" customWidth="1"/>
    <col min="6718" max="6718" width="10.28515625" style="39" customWidth="1"/>
    <col min="6719" max="6719" width="9.7109375" style="39" customWidth="1"/>
    <col min="6720" max="6745" width="10.7109375" style="39" customWidth="1"/>
    <col min="6746" max="6912" width="9.140625" style="39"/>
    <col min="6913" max="6914" width="0" style="39" hidden="1" customWidth="1"/>
    <col min="6915" max="6915" width="4.140625" style="39" customWidth="1"/>
    <col min="6916" max="6916" width="40.7109375" style="39" customWidth="1"/>
    <col min="6917" max="6917" width="6.7109375" style="39" customWidth="1"/>
    <col min="6918" max="6918" width="10" style="39" customWidth="1"/>
    <col min="6919" max="6920" width="9.7109375" style="39" customWidth="1"/>
    <col min="6921" max="6921" width="10.28515625" style="39" customWidth="1"/>
    <col min="6922" max="6924" width="9.7109375" style="39" customWidth="1"/>
    <col min="6925" max="6925" width="10.28515625" style="39" customWidth="1"/>
    <col min="6926" max="6927" width="9.7109375" style="39" customWidth="1"/>
    <col min="6928" max="6928" width="10" style="39" customWidth="1"/>
    <col min="6929" max="6973" width="9.7109375" style="39" customWidth="1"/>
    <col min="6974" max="6974" width="10.28515625" style="39" customWidth="1"/>
    <col min="6975" max="6975" width="9.7109375" style="39" customWidth="1"/>
    <col min="6976" max="7001" width="10.7109375" style="39" customWidth="1"/>
    <col min="7002" max="7168" width="9.140625" style="39"/>
    <col min="7169" max="7170" width="0" style="39" hidden="1" customWidth="1"/>
    <col min="7171" max="7171" width="4.140625" style="39" customWidth="1"/>
    <col min="7172" max="7172" width="40.7109375" style="39" customWidth="1"/>
    <col min="7173" max="7173" width="6.7109375" style="39" customWidth="1"/>
    <col min="7174" max="7174" width="10" style="39" customWidth="1"/>
    <col min="7175" max="7176" width="9.7109375" style="39" customWidth="1"/>
    <col min="7177" max="7177" width="10.28515625" style="39" customWidth="1"/>
    <col min="7178" max="7180" width="9.7109375" style="39" customWidth="1"/>
    <col min="7181" max="7181" width="10.28515625" style="39" customWidth="1"/>
    <col min="7182" max="7183" width="9.7109375" style="39" customWidth="1"/>
    <col min="7184" max="7184" width="10" style="39" customWidth="1"/>
    <col min="7185" max="7229" width="9.7109375" style="39" customWidth="1"/>
    <col min="7230" max="7230" width="10.28515625" style="39" customWidth="1"/>
    <col min="7231" max="7231" width="9.7109375" style="39" customWidth="1"/>
    <col min="7232" max="7257" width="10.7109375" style="39" customWidth="1"/>
    <col min="7258" max="7424" width="9.140625" style="39"/>
    <col min="7425" max="7426" width="0" style="39" hidden="1" customWidth="1"/>
    <col min="7427" max="7427" width="4.140625" style="39" customWidth="1"/>
    <col min="7428" max="7428" width="40.7109375" style="39" customWidth="1"/>
    <col min="7429" max="7429" width="6.7109375" style="39" customWidth="1"/>
    <col min="7430" max="7430" width="10" style="39" customWidth="1"/>
    <col min="7431" max="7432" width="9.7109375" style="39" customWidth="1"/>
    <col min="7433" max="7433" width="10.28515625" style="39" customWidth="1"/>
    <col min="7434" max="7436" width="9.7109375" style="39" customWidth="1"/>
    <col min="7437" max="7437" width="10.28515625" style="39" customWidth="1"/>
    <col min="7438" max="7439" width="9.7109375" style="39" customWidth="1"/>
    <col min="7440" max="7440" width="10" style="39" customWidth="1"/>
    <col min="7441" max="7485" width="9.7109375" style="39" customWidth="1"/>
    <col min="7486" max="7486" width="10.28515625" style="39" customWidth="1"/>
    <col min="7487" max="7487" width="9.7109375" style="39" customWidth="1"/>
    <col min="7488" max="7513" width="10.7109375" style="39" customWidth="1"/>
    <col min="7514" max="7680" width="9.140625" style="39"/>
    <col min="7681" max="7682" width="0" style="39" hidden="1" customWidth="1"/>
    <col min="7683" max="7683" width="4.140625" style="39" customWidth="1"/>
    <col min="7684" max="7684" width="40.7109375" style="39" customWidth="1"/>
    <col min="7685" max="7685" width="6.7109375" style="39" customWidth="1"/>
    <col min="7686" max="7686" width="10" style="39" customWidth="1"/>
    <col min="7687" max="7688" width="9.7109375" style="39" customWidth="1"/>
    <col min="7689" max="7689" width="10.28515625" style="39" customWidth="1"/>
    <col min="7690" max="7692" width="9.7109375" style="39" customWidth="1"/>
    <col min="7693" max="7693" width="10.28515625" style="39" customWidth="1"/>
    <col min="7694" max="7695" width="9.7109375" style="39" customWidth="1"/>
    <col min="7696" max="7696" width="10" style="39" customWidth="1"/>
    <col min="7697" max="7741" width="9.7109375" style="39" customWidth="1"/>
    <col min="7742" max="7742" width="10.28515625" style="39" customWidth="1"/>
    <col min="7743" max="7743" width="9.7109375" style="39" customWidth="1"/>
    <col min="7744" max="7769" width="10.7109375" style="39" customWidth="1"/>
    <col min="7770" max="7936" width="9.140625" style="39"/>
    <col min="7937" max="7938" width="0" style="39" hidden="1" customWidth="1"/>
    <col min="7939" max="7939" width="4.140625" style="39" customWidth="1"/>
    <col min="7940" max="7940" width="40.7109375" style="39" customWidth="1"/>
    <col min="7941" max="7941" width="6.7109375" style="39" customWidth="1"/>
    <col min="7942" max="7942" width="10" style="39" customWidth="1"/>
    <col min="7943" max="7944" width="9.7109375" style="39" customWidth="1"/>
    <col min="7945" max="7945" width="10.28515625" style="39" customWidth="1"/>
    <col min="7946" max="7948" width="9.7109375" style="39" customWidth="1"/>
    <col min="7949" max="7949" width="10.28515625" style="39" customWidth="1"/>
    <col min="7950" max="7951" width="9.7109375" style="39" customWidth="1"/>
    <col min="7952" max="7952" width="10" style="39" customWidth="1"/>
    <col min="7953" max="7997" width="9.7109375" style="39" customWidth="1"/>
    <col min="7998" max="7998" width="10.28515625" style="39" customWidth="1"/>
    <col min="7999" max="7999" width="9.7109375" style="39" customWidth="1"/>
    <col min="8000" max="8025" width="10.7109375" style="39" customWidth="1"/>
    <col min="8026" max="8192" width="9.140625" style="39"/>
    <col min="8193" max="8194" width="0" style="39" hidden="1" customWidth="1"/>
    <col min="8195" max="8195" width="4.140625" style="39" customWidth="1"/>
    <col min="8196" max="8196" width="40.7109375" style="39" customWidth="1"/>
    <col min="8197" max="8197" width="6.7109375" style="39" customWidth="1"/>
    <col min="8198" max="8198" width="10" style="39" customWidth="1"/>
    <col min="8199" max="8200" width="9.7109375" style="39" customWidth="1"/>
    <col min="8201" max="8201" width="10.28515625" style="39" customWidth="1"/>
    <col min="8202" max="8204" width="9.7109375" style="39" customWidth="1"/>
    <col min="8205" max="8205" width="10.28515625" style="39" customWidth="1"/>
    <col min="8206" max="8207" width="9.7109375" style="39" customWidth="1"/>
    <col min="8208" max="8208" width="10" style="39" customWidth="1"/>
    <col min="8209" max="8253" width="9.7109375" style="39" customWidth="1"/>
    <col min="8254" max="8254" width="10.28515625" style="39" customWidth="1"/>
    <col min="8255" max="8255" width="9.7109375" style="39" customWidth="1"/>
    <col min="8256" max="8281" width="10.7109375" style="39" customWidth="1"/>
    <col min="8282" max="8448" width="9.140625" style="39"/>
    <col min="8449" max="8450" width="0" style="39" hidden="1" customWidth="1"/>
    <col min="8451" max="8451" width="4.140625" style="39" customWidth="1"/>
    <col min="8452" max="8452" width="40.7109375" style="39" customWidth="1"/>
    <col min="8453" max="8453" width="6.7109375" style="39" customWidth="1"/>
    <col min="8454" max="8454" width="10" style="39" customWidth="1"/>
    <col min="8455" max="8456" width="9.7109375" style="39" customWidth="1"/>
    <col min="8457" max="8457" width="10.28515625" style="39" customWidth="1"/>
    <col min="8458" max="8460" width="9.7109375" style="39" customWidth="1"/>
    <col min="8461" max="8461" width="10.28515625" style="39" customWidth="1"/>
    <col min="8462" max="8463" width="9.7109375" style="39" customWidth="1"/>
    <col min="8464" max="8464" width="10" style="39" customWidth="1"/>
    <col min="8465" max="8509" width="9.7109375" style="39" customWidth="1"/>
    <col min="8510" max="8510" width="10.28515625" style="39" customWidth="1"/>
    <col min="8511" max="8511" width="9.7109375" style="39" customWidth="1"/>
    <col min="8512" max="8537" width="10.7109375" style="39" customWidth="1"/>
    <col min="8538" max="8704" width="9.140625" style="39"/>
    <col min="8705" max="8706" width="0" style="39" hidden="1" customWidth="1"/>
    <col min="8707" max="8707" width="4.140625" style="39" customWidth="1"/>
    <col min="8708" max="8708" width="40.7109375" style="39" customWidth="1"/>
    <col min="8709" max="8709" width="6.7109375" style="39" customWidth="1"/>
    <col min="8710" max="8710" width="10" style="39" customWidth="1"/>
    <col min="8711" max="8712" width="9.7109375" style="39" customWidth="1"/>
    <col min="8713" max="8713" width="10.28515625" style="39" customWidth="1"/>
    <col min="8714" max="8716" width="9.7109375" style="39" customWidth="1"/>
    <col min="8717" max="8717" width="10.28515625" style="39" customWidth="1"/>
    <col min="8718" max="8719" width="9.7109375" style="39" customWidth="1"/>
    <col min="8720" max="8720" width="10" style="39" customWidth="1"/>
    <col min="8721" max="8765" width="9.7109375" style="39" customWidth="1"/>
    <col min="8766" max="8766" width="10.28515625" style="39" customWidth="1"/>
    <col min="8767" max="8767" width="9.7109375" style="39" customWidth="1"/>
    <col min="8768" max="8793" width="10.7109375" style="39" customWidth="1"/>
    <col min="8794" max="8960" width="9.140625" style="39"/>
    <col min="8961" max="8962" width="0" style="39" hidden="1" customWidth="1"/>
    <col min="8963" max="8963" width="4.140625" style="39" customWidth="1"/>
    <col min="8964" max="8964" width="40.7109375" style="39" customWidth="1"/>
    <col min="8965" max="8965" width="6.7109375" style="39" customWidth="1"/>
    <col min="8966" max="8966" width="10" style="39" customWidth="1"/>
    <col min="8967" max="8968" width="9.7109375" style="39" customWidth="1"/>
    <col min="8969" max="8969" width="10.28515625" style="39" customWidth="1"/>
    <col min="8970" max="8972" width="9.7109375" style="39" customWidth="1"/>
    <col min="8973" max="8973" width="10.28515625" style="39" customWidth="1"/>
    <col min="8974" max="8975" width="9.7109375" style="39" customWidth="1"/>
    <col min="8976" max="8976" width="10" style="39" customWidth="1"/>
    <col min="8977" max="9021" width="9.7109375" style="39" customWidth="1"/>
    <col min="9022" max="9022" width="10.28515625" style="39" customWidth="1"/>
    <col min="9023" max="9023" width="9.7109375" style="39" customWidth="1"/>
    <col min="9024" max="9049" width="10.7109375" style="39" customWidth="1"/>
    <col min="9050" max="9216" width="9.140625" style="39"/>
    <col min="9217" max="9218" width="0" style="39" hidden="1" customWidth="1"/>
    <col min="9219" max="9219" width="4.140625" style="39" customWidth="1"/>
    <col min="9220" max="9220" width="40.7109375" style="39" customWidth="1"/>
    <col min="9221" max="9221" width="6.7109375" style="39" customWidth="1"/>
    <col min="9222" max="9222" width="10" style="39" customWidth="1"/>
    <col min="9223" max="9224" width="9.7109375" style="39" customWidth="1"/>
    <col min="9225" max="9225" width="10.28515625" style="39" customWidth="1"/>
    <col min="9226" max="9228" width="9.7109375" style="39" customWidth="1"/>
    <col min="9229" max="9229" width="10.28515625" style="39" customWidth="1"/>
    <col min="9230" max="9231" width="9.7109375" style="39" customWidth="1"/>
    <col min="9232" max="9232" width="10" style="39" customWidth="1"/>
    <col min="9233" max="9277" width="9.7109375" style="39" customWidth="1"/>
    <col min="9278" max="9278" width="10.28515625" style="39" customWidth="1"/>
    <col min="9279" max="9279" width="9.7109375" style="39" customWidth="1"/>
    <col min="9280" max="9305" width="10.7109375" style="39" customWidth="1"/>
    <col min="9306" max="9472" width="9.140625" style="39"/>
    <col min="9473" max="9474" width="0" style="39" hidden="1" customWidth="1"/>
    <col min="9475" max="9475" width="4.140625" style="39" customWidth="1"/>
    <col min="9476" max="9476" width="40.7109375" style="39" customWidth="1"/>
    <col min="9477" max="9477" width="6.7109375" style="39" customWidth="1"/>
    <col min="9478" max="9478" width="10" style="39" customWidth="1"/>
    <col min="9479" max="9480" width="9.7109375" style="39" customWidth="1"/>
    <col min="9481" max="9481" width="10.28515625" style="39" customWidth="1"/>
    <col min="9482" max="9484" width="9.7109375" style="39" customWidth="1"/>
    <col min="9485" max="9485" width="10.28515625" style="39" customWidth="1"/>
    <col min="9486" max="9487" width="9.7109375" style="39" customWidth="1"/>
    <col min="9488" max="9488" width="10" style="39" customWidth="1"/>
    <col min="9489" max="9533" width="9.7109375" style="39" customWidth="1"/>
    <col min="9534" max="9534" width="10.28515625" style="39" customWidth="1"/>
    <col min="9535" max="9535" width="9.7109375" style="39" customWidth="1"/>
    <col min="9536" max="9561" width="10.7109375" style="39" customWidth="1"/>
    <col min="9562" max="9728" width="9.140625" style="39"/>
    <col min="9729" max="9730" width="0" style="39" hidden="1" customWidth="1"/>
    <col min="9731" max="9731" width="4.140625" style="39" customWidth="1"/>
    <col min="9732" max="9732" width="40.7109375" style="39" customWidth="1"/>
    <col min="9733" max="9733" width="6.7109375" style="39" customWidth="1"/>
    <col min="9734" max="9734" width="10" style="39" customWidth="1"/>
    <col min="9735" max="9736" width="9.7109375" style="39" customWidth="1"/>
    <col min="9737" max="9737" width="10.28515625" style="39" customWidth="1"/>
    <col min="9738" max="9740" width="9.7109375" style="39" customWidth="1"/>
    <col min="9741" max="9741" width="10.28515625" style="39" customWidth="1"/>
    <col min="9742" max="9743" width="9.7109375" style="39" customWidth="1"/>
    <col min="9744" max="9744" width="10" style="39" customWidth="1"/>
    <col min="9745" max="9789" width="9.7109375" style="39" customWidth="1"/>
    <col min="9790" max="9790" width="10.28515625" style="39" customWidth="1"/>
    <col min="9791" max="9791" width="9.7109375" style="39" customWidth="1"/>
    <col min="9792" max="9817" width="10.7109375" style="39" customWidth="1"/>
    <col min="9818" max="9984" width="9.140625" style="39"/>
    <col min="9985" max="9986" width="0" style="39" hidden="1" customWidth="1"/>
    <col min="9987" max="9987" width="4.140625" style="39" customWidth="1"/>
    <col min="9988" max="9988" width="40.7109375" style="39" customWidth="1"/>
    <col min="9989" max="9989" width="6.7109375" style="39" customWidth="1"/>
    <col min="9990" max="9990" width="10" style="39" customWidth="1"/>
    <col min="9991" max="9992" width="9.7109375" style="39" customWidth="1"/>
    <col min="9993" max="9993" width="10.28515625" style="39" customWidth="1"/>
    <col min="9994" max="9996" width="9.7109375" style="39" customWidth="1"/>
    <col min="9997" max="9997" width="10.28515625" style="39" customWidth="1"/>
    <col min="9998" max="9999" width="9.7109375" style="39" customWidth="1"/>
    <col min="10000" max="10000" width="10" style="39" customWidth="1"/>
    <col min="10001" max="10045" width="9.7109375" style="39" customWidth="1"/>
    <col min="10046" max="10046" width="10.28515625" style="39" customWidth="1"/>
    <col min="10047" max="10047" width="9.7109375" style="39" customWidth="1"/>
    <col min="10048" max="10073" width="10.7109375" style="39" customWidth="1"/>
    <col min="10074" max="10240" width="9.140625" style="39"/>
    <col min="10241" max="10242" width="0" style="39" hidden="1" customWidth="1"/>
    <col min="10243" max="10243" width="4.140625" style="39" customWidth="1"/>
    <col min="10244" max="10244" width="40.7109375" style="39" customWidth="1"/>
    <col min="10245" max="10245" width="6.7109375" style="39" customWidth="1"/>
    <col min="10246" max="10246" width="10" style="39" customWidth="1"/>
    <col min="10247" max="10248" width="9.7109375" style="39" customWidth="1"/>
    <col min="10249" max="10249" width="10.28515625" style="39" customWidth="1"/>
    <col min="10250" max="10252" width="9.7109375" style="39" customWidth="1"/>
    <col min="10253" max="10253" width="10.28515625" style="39" customWidth="1"/>
    <col min="10254" max="10255" width="9.7109375" style="39" customWidth="1"/>
    <col min="10256" max="10256" width="10" style="39" customWidth="1"/>
    <col min="10257" max="10301" width="9.7109375" style="39" customWidth="1"/>
    <col min="10302" max="10302" width="10.28515625" style="39" customWidth="1"/>
    <col min="10303" max="10303" width="9.7109375" style="39" customWidth="1"/>
    <col min="10304" max="10329" width="10.7109375" style="39" customWidth="1"/>
    <col min="10330" max="10496" width="9.140625" style="39"/>
    <col min="10497" max="10498" width="0" style="39" hidden="1" customWidth="1"/>
    <col min="10499" max="10499" width="4.140625" style="39" customWidth="1"/>
    <col min="10500" max="10500" width="40.7109375" style="39" customWidth="1"/>
    <col min="10501" max="10501" width="6.7109375" style="39" customWidth="1"/>
    <col min="10502" max="10502" width="10" style="39" customWidth="1"/>
    <col min="10503" max="10504" width="9.7109375" style="39" customWidth="1"/>
    <col min="10505" max="10505" width="10.28515625" style="39" customWidth="1"/>
    <col min="10506" max="10508" width="9.7109375" style="39" customWidth="1"/>
    <col min="10509" max="10509" width="10.28515625" style="39" customWidth="1"/>
    <col min="10510" max="10511" width="9.7109375" style="39" customWidth="1"/>
    <col min="10512" max="10512" width="10" style="39" customWidth="1"/>
    <col min="10513" max="10557" width="9.7109375" style="39" customWidth="1"/>
    <col min="10558" max="10558" width="10.28515625" style="39" customWidth="1"/>
    <col min="10559" max="10559" width="9.7109375" style="39" customWidth="1"/>
    <col min="10560" max="10585" width="10.7109375" style="39" customWidth="1"/>
    <col min="10586" max="10752" width="9.140625" style="39"/>
    <col min="10753" max="10754" width="0" style="39" hidden="1" customWidth="1"/>
    <col min="10755" max="10755" width="4.140625" style="39" customWidth="1"/>
    <col min="10756" max="10756" width="40.7109375" style="39" customWidth="1"/>
    <col min="10757" max="10757" width="6.7109375" style="39" customWidth="1"/>
    <col min="10758" max="10758" width="10" style="39" customWidth="1"/>
    <col min="10759" max="10760" width="9.7109375" style="39" customWidth="1"/>
    <col min="10761" max="10761" width="10.28515625" style="39" customWidth="1"/>
    <col min="10762" max="10764" width="9.7109375" style="39" customWidth="1"/>
    <col min="10765" max="10765" width="10.28515625" style="39" customWidth="1"/>
    <col min="10766" max="10767" width="9.7109375" style="39" customWidth="1"/>
    <col min="10768" max="10768" width="10" style="39" customWidth="1"/>
    <col min="10769" max="10813" width="9.7109375" style="39" customWidth="1"/>
    <col min="10814" max="10814" width="10.28515625" style="39" customWidth="1"/>
    <col min="10815" max="10815" width="9.7109375" style="39" customWidth="1"/>
    <col min="10816" max="10841" width="10.7109375" style="39" customWidth="1"/>
    <col min="10842" max="11008" width="9.140625" style="39"/>
    <col min="11009" max="11010" width="0" style="39" hidden="1" customWidth="1"/>
    <col min="11011" max="11011" width="4.140625" style="39" customWidth="1"/>
    <col min="11012" max="11012" width="40.7109375" style="39" customWidth="1"/>
    <col min="11013" max="11013" width="6.7109375" style="39" customWidth="1"/>
    <col min="11014" max="11014" width="10" style="39" customWidth="1"/>
    <col min="11015" max="11016" width="9.7109375" style="39" customWidth="1"/>
    <col min="11017" max="11017" width="10.28515625" style="39" customWidth="1"/>
    <col min="11018" max="11020" width="9.7109375" style="39" customWidth="1"/>
    <col min="11021" max="11021" width="10.28515625" style="39" customWidth="1"/>
    <col min="11022" max="11023" width="9.7109375" style="39" customWidth="1"/>
    <col min="11024" max="11024" width="10" style="39" customWidth="1"/>
    <col min="11025" max="11069" width="9.7109375" style="39" customWidth="1"/>
    <col min="11070" max="11070" width="10.28515625" style="39" customWidth="1"/>
    <col min="11071" max="11071" width="9.7109375" style="39" customWidth="1"/>
    <col min="11072" max="11097" width="10.7109375" style="39" customWidth="1"/>
    <col min="11098" max="11264" width="9.140625" style="39"/>
    <col min="11265" max="11266" width="0" style="39" hidden="1" customWidth="1"/>
    <col min="11267" max="11267" width="4.140625" style="39" customWidth="1"/>
    <col min="11268" max="11268" width="40.7109375" style="39" customWidth="1"/>
    <col min="11269" max="11269" width="6.7109375" style="39" customWidth="1"/>
    <col min="11270" max="11270" width="10" style="39" customWidth="1"/>
    <col min="11271" max="11272" width="9.7109375" style="39" customWidth="1"/>
    <col min="11273" max="11273" width="10.28515625" style="39" customWidth="1"/>
    <col min="11274" max="11276" width="9.7109375" style="39" customWidth="1"/>
    <col min="11277" max="11277" width="10.28515625" style="39" customWidth="1"/>
    <col min="11278" max="11279" width="9.7109375" style="39" customWidth="1"/>
    <col min="11280" max="11280" width="10" style="39" customWidth="1"/>
    <col min="11281" max="11325" width="9.7109375" style="39" customWidth="1"/>
    <col min="11326" max="11326" width="10.28515625" style="39" customWidth="1"/>
    <col min="11327" max="11327" width="9.7109375" style="39" customWidth="1"/>
    <col min="11328" max="11353" width="10.7109375" style="39" customWidth="1"/>
    <col min="11354" max="11520" width="9.140625" style="39"/>
    <col min="11521" max="11522" width="0" style="39" hidden="1" customWidth="1"/>
    <col min="11523" max="11523" width="4.140625" style="39" customWidth="1"/>
    <col min="11524" max="11524" width="40.7109375" style="39" customWidth="1"/>
    <col min="11525" max="11525" width="6.7109375" style="39" customWidth="1"/>
    <col min="11526" max="11526" width="10" style="39" customWidth="1"/>
    <col min="11527" max="11528" width="9.7109375" style="39" customWidth="1"/>
    <col min="11529" max="11529" width="10.28515625" style="39" customWidth="1"/>
    <col min="11530" max="11532" width="9.7109375" style="39" customWidth="1"/>
    <col min="11533" max="11533" width="10.28515625" style="39" customWidth="1"/>
    <col min="11534" max="11535" width="9.7109375" style="39" customWidth="1"/>
    <col min="11536" max="11536" width="10" style="39" customWidth="1"/>
    <col min="11537" max="11581" width="9.7109375" style="39" customWidth="1"/>
    <col min="11582" max="11582" width="10.28515625" style="39" customWidth="1"/>
    <col min="11583" max="11583" width="9.7109375" style="39" customWidth="1"/>
    <col min="11584" max="11609" width="10.7109375" style="39" customWidth="1"/>
    <col min="11610" max="11776" width="9.140625" style="39"/>
    <col min="11777" max="11778" width="0" style="39" hidden="1" customWidth="1"/>
    <col min="11779" max="11779" width="4.140625" style="39" customWidth="1"/>
    <col min="11780" max="11780" width="40.7109375" style="39" customWidth="1"/>
    <col min="11781" max="11781" width="6.7109375" style="39" customWidth="1"/>
    <col min="11782" max="11782" width="10" style="39" customWidth="1"/>
    <col min="11783" max="11784" width="9.7109375" style="39" customWidth="1"/>
    <col min="11785" max="11785" width="10.28515625" style="39" customWidth="1"/>
    <col min="11786" max="11788" width="9.7109375" style="39" customWidth="1"/>
    <col min="11789" max="11789" width="10.28515625" style="39" customWidth="1"/>
    <col min="11790" max="11791" width="9.7109375" style="39" customWidth="1"/>
    <col min="11792" max="11792" width="10" style="39" customWidth="1"/>
    <col min="11793" max="11837" width="9.7109375" style="39" customWidth="1"/>
    <col min="11838" max="11838" width="10.28515625" style="39" customWidth="1"/>
    <col min="11839" max="11839" width="9.7109375" style="39" customWidth="1"/>
    <col min="11840" max="11865" width="10.7109375" style="39" customWidth="1"/>
    <col min="11866" max="12032" width="9.140625" style="39"/>
    <col min="12033" max="12034" width="0" style="39" hidden="1" customWidth="1"/>
    <col min="12035" max="12035" width="4.140625" style="39" customWidth="1"/>
    <col min="12036" max="12036" width="40.7109375" style="39" customWidth="1"/>
    <col min="12037" max="12037" width="6.7109375" style="39" customWidth="1"/>
    <col min="12038" max="12038" width="10" style="39" customWidth="1"/>
    <col min="12039" max="12040" width="9.7109375" style="39" customWidth="1"/>
    <col min="12041" max="12041" width="10.28515625" style="39" customWidth="1"/>
    <col min="12042" max="12044" width="9.7109375" style="39" customWidth="1"/>
    <col min="12045" max="12045" width="10.28515625" style="39" customWidth="1"/>
    <col min="12046" max="12047" width="9.7109375" style="39" customWidth="1"/>
    <col min="12048" max="12048" width="10" style="39" customWidth="1"/>
    <col min="12049" max="12093" width="9.7109375" style="39" customWidth="1"/>
    <col min="12094" max="12094" width="10.28515625" style="39" customWidth="1"/>
    <col min="12095" max="12095" width="9.7109375" style="39" customWidth="1"/>
    <col min="12096" max="12121" width="10.7109375" style="39" customWidth="1"/>
    <col min="12122" max="12288" width="9.140625" style="39"/>
    <col min="12289" max="12290" width="0" style="39" hidden="1" customWidth="1"/>
    <col min="12291" max="12291" width="4.140625" style="39" customWidth="1"/>
    <col min="12292" max="12292" width="40.7109375" style="39" customWidth="1"/>
    <col min="12293" max="12293" width="6.7109375" style="39" customWidth="1"/>
    <col min="12294" max="12294" width="10" style="39" customWidth="1"/>
    <col min="12295" max="12296" width="9.7109375" style="39" customWidth="1"/>
    <col min="12297" max="12297" width="10.28515625" style="39" customWidth="1"/>
    <col min="12298" max="12300" width="9.7109375" style="39" customWidth="1"/>
    <col min="12301" max="12301" width="10.28515625" style="39" customWidth="1"/>
    <col min="12302" max="12303" width="9.7109375" style="39" customWidth="1"/>
    <col min="12304" max="12304" width="10" style="39" customWidth="1"/>
    <col min="12305" max="12349" width="9.7109375" style="39" customWidth="1"/>
    <col min="12350" max="12350" width="10.28515625" style="39" customWidth="1"/>
    <col min="12351" max="12351" width="9.7109375" style="39" customWidth="1"/>
    <col min="12352" max="12377" width="10.7109375" style="39" customWidth="1"/>
    <col min="12378" max="12544" width="9.140625" style="39"/>
    <col min="12545" max="12546" width="0" style="39" hidden="1" customWidth="1"/>
    <col min="12547" max="12547" width="4.140625" style="39" customWidth="1"/>
    <col min="12548" max="12548" width="40.7109375" style="39" customWidth="1"/>
    <col min="12549" max="12549" width="6.7109375" style="39" customWidth="1"/>
    <col min="12550" max="12550" width="10" style="39" customWidth="1"/>
    <col min="12551" max="12552" width="9.7109375" style="39" customWidth="1"/>
    <col min="12553" max="12553" width="10.28515625" style="39" customWidth="1"/>
    <col min="12554" max="12556" width="9.7109375" style="39" customWidth="1"/>
    <col min="12557" max="12557" width="10.28515625" style="39" customWidth="1"/>
    <col min="12558" max="12559" width="9.7109375" style="39" customWidth="1"/>
    <col min="12560" max="12560" width="10" style="39" customWidth="1"/>
    <col min="12561" max="12605" width="9.7109375" style="39" customWidth="1"/>
    <col min="12606" max="12606" width="10.28515625" style="39" customWidth="1"/>
    <col min="12607" max="12607" width="9.7109375" style="39" customWidth="1"/>
    <col min="12608" max="12633" width="10.7109375" style="39" customWidth="1"/>
    <col min="12634" max="12800" width="9.140625" style="39"/>
    <col min="12801" max="12802" width="0" style="39" hidden="1" customWidth="1"/>
    <col min="12803" max="12803" width="4.140625" style="39" customWidth="1"/>
    <col min="12804" max="12804" width="40.7109375" style="39" customWidth="1"/>
    <col min="12805" max="12805" width="6.7109375" style="39" customWidth="1"/>
    <col min="12806" max="12806" width="10" style="39" customWidth="1"/>
    <col min="12807" max="12808" width="9.7109375" style="39" customWidth="1"/>
    <col min="12809" max="12809" width="10.28515625" style="39" customWidth="1"/>
    <col min="12810" max="12812" width="9.7109375" style="39" customWidth="1"/>
    <col min="12813" max="12813" width="10.28515625" style="39" customWidth="1"/>
    <col min="12814" max="12815" width="9.7109375" style="39" customWidth="1"/>
    <col min="12816" max="12816" width="10" style="39" customWidth="1"/>
    <col min="12817" max="12861" width="9.7109375" style="39" customWidth="1"/>
    <col min="12862" max="12862" width="10.28515625" style="39" customWidth="1"/>
    <col min="12863" max="12863" width="9.7109375" style="39" customWidth="1"/>
    <col min="12864" max="12889" width="10.7109375" style="39" customWidth="1"/>
    <col min="12890" max="13056" width="9.140625" style="39"/>
    <col min="13057" max="13058" width="0" style="39" hidden="1" customWidth="1"/>
    <col min="13059" max="13059" width="4.140625" style="39" customWidth="1"/>
    <col min="13060" max="13060" width="40.7109375" style="39" customWidth="1"/>
    <col min="13061" max="13061" width="6.7109375" style="39" customWidth="1"/>
    <col min="13062" max="13062" width="10" style="39" customWidth="1"/>
    <col min="13063" max="13064" width="9.7109375" style="39" customWidth="1"/>
    <col min="13065" max="13065" width="10.28515625" style="39" customWidth="1"/>
    <col min="13066" max="13068" width="9.7109375" style="39" customWidth="1"/>
    <col min="13069" max="13069" width="10.28515625" style="39" customWidth="1"/>
    <col min="13070" max="13071" width="9.7109375" style="39" customWidth="1"/>
    <col min="13072" max="13072" width="10" style="39" customWidth="1"/>
    <col min="13073" max="13117" width="9.7109375" style="39" customWidth="1"/>
    <col min="13118" max="13118" width="10.28515625" style="39" customWidth="1"/>
    <col min="13119" max="13119" width="9.7109375" style="39" customWidth="1"/>
    <col min="13120" max="13145" width="10.7109375" style="39" customWidth="1"/>
    <col min="13146" max="13312" width="9.140625" style="39"/>
    <col min="13313" max="13314" width="0" style="39" hidden="1" customWidth="1"/>
    <col min="13315" max="13315" width="4.140625" style="39" customWidth="1"/>
    <col min="13316" max="13316" width="40.7109375" style="39" customWidth="1"/>
    <col min="13317" max="13317" width="6.7109375" style="39" customWidth="1"/>
    <col min="13318" max="13318" width="10" style="39" customWidth="1"/>
    <col min="13319" max="13320" width="9.7109375" style="39" customWidth="1"/>
    <col min="13321" max="13321" width="10.28515625" style="39" customWidth="1"/>
    <col min="13322" max="13324" width="9.7109375" style="39" customWidth="1"/>
    <col min="13325" max="13325" width="10.28515625" style="39" customWidth="1"/>
    <col min="13326" max="13327" width="9.7109375" style="39" customWidth="1"/>
    <col min="13328" max="13328" width="10" style="39" customWidth="1"/>
    <col min="13329" max="13373" width="9.7109375" style="39" customWidth="1"/>
    <col min="13374" max="13374" width="10.28515625" style="39" customWidth="1"/>
    <col min="13375" max="13375" width="9.7109375" style="39" customWidth="1"/>
    <col min="13376" max="13401" width="10.7109375" style="39" customWidth="1"/>
    <col min="13402" max="13568" width="9.140625" style="39"/>
    <col min="13569" max="13570" width="0" style="39" hidden="1" customWidth="1"/>
    <col min="13571" max="13571" width="4.140625" style="39" customWidth="1"/>
    <col min="13572" max="13572" width="40.7109375" style="39" customWidth="1"/>
    <col min="13573" max="13573" width="6.7109375" style="39" customWidth="1"/>
    <col min="13574" max="13574" width="10" style="39" customWidth="1"/>
    <col min="13575" max="13576" width="9.7109375" style="39" customWidth="1"/>
    <col min="13577" max="13577" width="10.28515625" style="39" customWidth="1"/>
    <col min="13578" max="13580" width="9.7109375" style="39" customWidth="1"/>
    <col min="13581" max="13581" width="10.28515625" style="39" customWidth="1"/>
    <col min="13582" max="13583" width="9.7109375" style="39" customWidth="1"/>
    <col min="13584" max="13584" width="10" style="39" customWidth="1"/>
    <col min="13585" max="13629" width="9.7109375" style="39" customWidth="1"/>
    <col min="13630" max="13630" width="10.28515625" style="39" customWidth="1"/>
    <col min="13631" max="13631" width="9.7109375" style="39" customWidth="1"/>
    <col min="13632" max="13657" width="10.7109375" style="39" customWidth="1"/>
    <col min="13658" max="13824" width="9.140625" style="39"/>
    <col min="13825" max="13826" width="0" style="39" hidden="1" customWidth="1"/>
    <col min="13827" max="13827" width="4.140625" style="39" customWidth="1"/>
    <col min="13828" max="13828" width="40.7109375" style="39" customWidth="1"/>
    <col min="13829" max="13829" width="6.7109375" style="39" customWidth="1"/>
    <col min="13830" max="13830" width="10" style="39" customWidth="1"/>
    <col min="13831" max="13832" width="9.7109375" style="39" customWidth="1"/>
    <col min="13833" max="13833" width="10.28515625" style="39" customWidth="1"/>
    <col min="13834" max="13836" width="9.7109375" style="39" customWidth="1"/>
    <col min="13837" max="13837" width="10.28515625" style="39" customWidth="1"/>
    <col min="13838" max="13839" width="9.7109375" style="39" customWidth="1"/>
    <col min="13840" max="13840" width="10" style="39" customWidth="1"/>
    <col min="13841" max="13885" width="9.7109375" style="39" customWidth="1"/>
    <col min="13886" max="13886" width="10.28515625" style="39" customWidth="1"/>
    <col min="13887" max="13887" width="9.7109375" style="39" customWidth="1"/>
    <col min="13888" max="13913" width="10.7109375" style="39" customWidth="1"/>
    <col min="13914" max="14080" width="9.140625" style="39"/>
    <col min="14081" max="14082" width="0" style="39" hidden="1" customWidth="1"/>
    <col min="14083" max="14083" width="4.140625" style="39" customWidth="1"/>
    <col min="14084" max="14084" width="40.7109375" style="39" customWidth="1"/>
    <col min="14085" max="14085" width="6.7109375" style="39" customWidth="1"/>
    <col min="14086" max="14086" width="10" style="39" customWidth="1"/>
    <col min="14087" max="14088" width="9.7109375" style="39" customWidth="1"/>
    <col min="14089" max="14089" width="10.28515625" style="39" customWidth="1"/>
    <col min="14090" max="14092" width="9.7109375" style="39" customWidth="1"/>
    <col min="14093" max="14093" width="10.28515625" style="39" customWidth="1"/>
    <col min="14094" max="14095" width="9.7109375" style="39" customWidth="1"/>
    <col min="14096" max="14096" width="10" style="39" customWidth="1"/>
    <col min="14097" max="14141" width="9.7109375" style="39" customWidth="1"/>
    <col min="14142" max="14142" width="10.28515625" style="39" customWidth="1"/>
    <col min="14143" max="14143" width="9.7109375" style="39" customWidth="1"/>
    <col min="14144" max="14169" width="10.7109375" style="39" customWidth="1"/>
    <col min="14170" max="14336" width="9.140625" style="39"/>
    <col min="14337" max="14338" width="0" style="39" hidden="1" customWidth="1"/>
    <col min="14339" max="14339" width="4.140625" style="39" customWidth="1"/>
    <col min="14340" max="14340" width="40.7109375" style="39" customWidth="1"/>
    <col min="14341" max="14341" width="6.7109375" style="39" customWidth="1"/>
    <col min="14342" max="14342" width="10" style="39" customWidth="1"/>
    <col min="14343" max="14344" width="9.7109375" style="39" customWidth="1"/>
    <col min="14345" max="14345" width="10.28515625" style="39" customWidth="1"/>
    <col min="14346" max="14348" width="9.7109375" style="39" customWidth="1"/>
    <col min="14349" max="14349" width="10.28515625" style="39" customWidth="1"/>
    <col min="14350" max="14351" width="9.7109375" style="39" customWidth="1"/>
    <col min="14352" max="14352" width="10" style="39" customWidth="1"/>
    <col min="14353" max="14397" width="9.7109375" style="39" customWidth="1"/>
    <col min="14398" max="14398" width="10.28515625" style="39" customWidth="1"/>
    <col min="14399" max="14399" width="9.7109375" style="39" customWidth="1"/>
    <col min="14400" max="14425" width="10.7109375" style="39" customWidth="1"/>
    <col min="14426" max="14592" width="9.140625" style="39"/>
    <col min="14593" max="14594" width="0" style="39" hidden="1" customWidth="1"/>
    <col min="14595" max="14595" width="4.140625" style="39" customWidth="1"/>
    <col min="14596" max="14596" width="40.7109375" style="39" customWidth="1"/>
    <col min="14597" max="14597" width="6.7109375" style="39" customWidth="1"/>
    <col min="14598" max="14598" width="10" style="39" customWidth="1"/>
    <col min="14599" max="14600" width="9.7109375" style="39" customWidth="1"/>
    <col min="14601" max="14601" width="10.28515625" style="39" customWidth="1"/>
    <col min="14602" max="14604" width="9.7109375" style="39" customWidth="1"/>
    <col min="14605" max="14605" width="10.28515625" style="39" customWidth="1"/>
    <col min="14606" max="14607" width="9.7109375" style="39" customWidth="1"/>
    <col min="14608" max="14608" width="10" style="39" customWidth="1"/>
    <col min="14609" max="14653" width="9.7109375" style="39" customWidth="1"/>
    <col min="14654" max="14654" width="10.28515625" style="39" customWidth="1"/>
    <col min="14655" max="14655" width="9.7109375" style="39" customWidth="1"/>
    <col min="14656" max="14681" width="10.7109375" style="39" customWidth="1"/>
    <col min="14682" max="14848" width="9.140625" style="39"/>
    <col min="14849" max="14850" width="0" style="39" hidden="1" customWidth="1"/>
    <col min="14851" max="14851" width="4.140625" style="39" customWidth="1"/>
    <col min="14852" max="14852" width="40.7109375" style="39" customWidth="1"/>
    <col min="14853" max="14853" width="6.7109375" style="39" customWidth="1"/>
    <col min="14854" max="14854" width="10" style="39" customWidth="1"/>
    <col min="14855" max="14856" width="9.7109375" style="39" customWidth="1"/>
    <col min="14857" max="14857" width="10.28515625" style="39" customWidth="1"/>
    <col min="14858" max="14860" width="9.7109375" style="39" customWidth="1"/>
    <col min="14861" max="14861" width="10.28515625" style="39" customWidth="1"/>
    <col min="14862" max="14863" width="9.7109375" style="39" customWidth="1"/>
    <col min="14864" max="14864" width="10" style="39" customWidth="1"/>
    <col min="14865" max="14909" width="9.7109375" style="39" customWidth="1"/>
    <col min="14910" max="14910" width="10.28515625" style="39" customWidth="1"/>
    <col min="14911" max="14911" width="9.7109375" style="39" customWidth="1"/>
    <col min="14912" max="14937" width="10.7109375" style="39" customWidth="1"/>
    <col min="14938" max="15104" width="9.140625" style="39"/>
    <col min="15105" max="15106" width="0" style="39" hidden="1" customWidth="1"/>
    <col min="15107" max="15107" width="4.140625" style="39" customWidth="1"/>
    <col min="15108" max="15108" width="40.7109375" style="39" customWidth="1"/>
    <col min="15109" max="15109" width="6.7109375" style="39" customWidth="1"/>
    <col min="15110" max="15110" width="10" style="39" customWidth="1"/>
    <col min="15111" max="15112" width="9.7109375" style="39" customWidth="1"/>
    <col min="15113" max="15113" width="10.28515625" style="39" customWidth="1"/>
    <col min="15114" max="15116" width="9.7109375" style="39" customWidth="1"/>
    <col min="15117" max="15117" width="10.28515625" style="39" customWidth="1"/>
    <col min="15118" max="15119" width="9.7109375" style="39" customWidth="1"/>
    <col min="15120" max="15120" width="10" style="39" customWidth="1"/>
    <col min="15121" max="15165" width="9.7109375" style="39" customWidth="1"/>
    <col min="15166" max="15166" width="10.28515625" style="39" customWidth="1"/>
    <col min="15167" max="15167" width="9.7109375" style="39" customWidth="1"/>
    <col min="15168" max="15193" width="10.7109375" style="39" customWidth="1"/>
    <col min="15194" max="15360" width="9.140625" style="39"/>
    <col min="15361" max="15362" width="0" style="39" hidden="1" customWidth="1"/>
    <col min="15363" max="15363" width="4.140625" style="39" customWidth="1"/>
    <col min="15364" max="15364" width="40.7109375" style="39" customWidth="1"/>
    <col min="15365" max="15365" width="6.7109375" style="39" customWidth="1"/>
    <col min="15366" max="15366" width="10" style="39" customWidth="1"/>
    <col min="15367" max="15368" width="9.7109375" style="39" customWidth="1"/>
    <col min="15369" max="15369" width="10.28515625" style="39" customWidth="1"/>
    <col min="15370" max="15372" width="9.7109375" style="39" customWidth="1"/>
    <col min="15373" max="15373" width="10.28515625" style="39" customWidth="1"/>
    <col min="15374" max="15375" width="9.7109375" style="39" customWidth="1"/>
    <col min="15376" max="15376" width="10" style="39" customWidth="1"/>
    <col min="15377" max="15421" width="9.7109375" style="39" customWidth="1"/>
    <col min="15422" max="15422" width="10.28515625" style="39" customWidth="1"/>
    <col min="15423" max="15423" width="9.7109375" style="39" customWidth="1"/>
    <col min="15424" max="15449" width="10.7109375" style="39" customWidth="1"/>
    <col min="15450" max="15616" width="9.140625" style="39"/>
    <col min="15617" max="15618" width="0" style="39" hidden="1" customWidth="1"/>
    <col min="15619" max="15619" width="4.140625" style="39" customWidth="1"/>
    <col min="15620" max="15620" width="40.7109375" style="39" customWidth="1"/>
    <col min="15621" max="15621" width="6.7109375" style="39" customWidth="1"/>
    <col min="15622" max="15622" width="10" style="39" customWidth="1"/>
    <col min="15623" max="15624" width="9.7109375" style="39" customWidth="1"/>
    <col min="15625" max="15625" width="10.28515625" style="39" customWidth="1"/>
    <col min="15626" max="15628" width="9.7109375" style="39" customWidth="1"/>
    <col min="15629" max="15629" width="10.28515625" style="39" customWidth="1"/>
    <col min="15630" max="15631" width="9.7109375" style="39" customWidth="1"/>
    <col min="15632" max="15632" width="10" style="39" customWidth="1"/>
    <col min="15633" max="15677" width="9.7109375" style="39" customWidth="1"/>
    <col min="15678" max="15678" width="10.28515625" style="39" customWidth="1"/>
    <col min="15679" max="15679" width="9.7109375" style="39" customWidth="1"/>
    <col min="15680" max="15705" width="10.7109375" style="39" customWidth="1"/>
    <col min="15706" max="15872" width="9.140625" style="39"/>
    <col min="15873" max="15874" width="0" style="39" hidden="1" customWidth="1"/>
    <col min="15875" max="15875" width="4.140625" style="39" customWidth="1"/>
    <col min="15876" max="15876" width="40.7109375" style="39" customWidth="1"/>
    <col min="15877" max="15877" width="6.7109375" style="39" customWidth="1"/>
    <col min="15878" max="15878" width="10" style="39" customWidth="1"/>
    <col min="15879" max="15880" width="9.7109375" style="39" customWidth="1"/>
    <col min="15881" max="15881" width="10.28515625" style="39" customWidth="1"/>
    <col min="15882" max="15884" width="9.7109375" style="39" customWidth="1"/>
    <col min="15885" max="15885" width="10.28515625" style="39" customWidth="1"/>
    <col min="15886" max="15887" width="9.7109375" style="39" customWidth="1"/>
    <col min="15888" max="15888" width="10" style="39" customWidth="1"/>
    <col min="15889" max="15933" width="9.7109375" style="39" customWidth="1"/>
    <col min="15934" max="15934" width="10.28515625" style="39" customWidth="1"/>
    <col min="15935" max="15935" width="9.7109375" style="39" customWidth="1"/>
    <col min="15936" max="15961" width="10.7109375" style="39" customWidth="1"/>
    <col min="15962" max="16128" width="9.140625" style="39"/>
    <col min="16129" max="16130" width="0" style="39" hidden="1" customWidth="1"/>
    <col min="16131" max="16131" width="4.140625" style="39" customWidth="1"/>
    <col min="16132" max="16132" width="40.7109375" style="39" customWidth="1"/>
    <col min="16133" max="16133" width="6.7109375" style="39" customWidth="1"/>
    <col min="16134" max="16134" width="10" style="39" customWidth="1"/>
    <col min="16135" max="16136" width="9.7109375" style="39" customWidth="1"/>
    <col min="16137" max="16137" width="10.28515625" style="39" customWidth="1"/>
    <col min="16138" max="16140" width="9.7109375" style="39" customWidth="1"/>
    <col min="16141" max="16141" width="10.28515625" style="39" customWidth="1"/>
    <col min="16142" max="16143" width="9.7109375" style="39" customWidth="1"/>
    <col min="16144" max="16144" width="10" style="39" customWidth="1"/>
    <col min="16145" max="16189" width="9.7109375" style="39" customWidth="1"/>
    <col min="16190" max="16190" width="10.28515625" style="39" customWidth="1"/>
    <col min="16191" max="16191" width="9.7109375" style="39" customWidth="1"/>
    <col min="16192" max="16217" width="10.7109375" style="39" customWidth="1"/>
    <col min="16218" max="16384" width="9.140625" style="39"/>
  </cols>
  <sheetData>
    <row r="1" spans="1:89" hidden="1" x14ac:dyDescent="0.15"/>
    <row r="2" spans="1:89" hidden="1" x14ac:dyDescent="0.15"/>
    <row r="3" spans="1:89" hidden="1" x14ac:dyDescent="0.15">
      <c r="A3" s="40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</row>
    <row r="4" spans="1:89" hidden="1" x14ac:dyDescent="0.15">
      <c r="A4" s="42"/>
    </row>
    <row r="5" spans="1:89" hidden="1" x14ac:dyDescent="0.15">
      <c r="A5" s="42"/>
      <c r="H5" s="43"/>
      <c r="I5" s="43"/>
      <c r="J5" s="43"/>
      <c r="K5" s="43"/>
      <c r="L5" s="43"/>
      <c r="O5" s="43"/>
      <c r="P5" s="43"/>
      <c r="Q5" s="43"/>
      <c r="R5" s="43"/>
      <c r="S5" s="43"/>
      <c r="V5" s="43"/>
      <c r="W5" s="43"/>
      <c r="X5" s="43"/>
      <c r="Y5" s="43"/>
      <c r="Z5" s="43"/>
      <c r="AC5" s="43"/>
      <c r="AD5" s="43"/>
      <c r="AE5" s="43"/>
      <c r="AF5" s="43"/>
      <c r="AG5" s="43"/>
      <c r="AJ5" s="43"/>
      <c r="AK5" s="43"/>
      <c r="AL5" s="43"/>
      <c r="AM5" s="43"/>
      <c r="AN5" s="43"/>
      <c r="AQ5" s="43"/>
      <c r="AR5" s="43"/>
      <c r="AS5" s="43"/>
      <c r="AT5" s="43"/>
      <c r="AU5" s="43"/>
      <c r="AX5" s="43"/>
      <c r="AY5" s="43"/>
      <c r="AZ5" s="43"/>
      <c r="BA5" s="43"/>
      <c r="BB5" s="43"/>
      <c r="BE5" s="43"/>
      <c r="BF5" s="43"/>
      <c r="BG5" s="43"/>
      <c r="BH5" s="43"/>
      <c r="BI5" s="43"/>
      <c r="BL5" s="43"/>
      <c r="BM5" s="43"/>
      <c r="BN5" s="43"/>
      <c r="BO5" s="43"/>
      <c r="BP5" s="43"/>
      <c r="BS5" s="43"/>
      <c r="BT5" s="43"/>
      <c r="BU5" s="43"/>
      <c r="BV5" s="43"/>
      <c r="BW5" s="43"/>
      <c r="BZ5" s="43"/>
      <c r="CA5" s="43"/>
      <c r="CB5" s="43"/>
      <c r="CC5" s="43"/>
      <c r="CD5" s="43"/>
      <c r="CG5" s="43"/>
      <c r="CH5" s="43"/>
      <c r="CI5" s="43"/>
      <c r="CJ5" s="43"/>
      <c r="CK5" s="43"/>
    </row>
    <row r="6" spans="1:89" hidden="1" x14ac:dyDescent="0.15">
      <c r="A6" s="42"/>
      <c r="H6" s="43"/>
      <c r="I6" s="43"/>
      <c r="J6" s="43"/>
      <c r="K6" s="43"/>
      <c r="L6" s="43"/>
      <c r="O6" s="43"/>
      <c r="P6" s="43"/>
      <c r="Q6" s="43"/>
      <c r="R6" s="43"/>
      <c r="S6" s="43"/>
      <c r="V6" s="43"/>
      <c r="W6" s="43"/>
      <c r="X6" s="43"/>
      <c r="Y6" s="43"/>
      <c r="Z6" s="43"/>
      <c r="AC6" s="43"/>
      <c r="AD6" s="43"/>
      <c r="AE6" s="43"/>
      <c r="AF6" s="43"/>
      <c r="AG6" s="43"/>
      <c r="AJ6" s="43"/>
      <c r="AK6" s="43"/>
      <c r="AL6" s="43"/>
      <c r="AM6" s="43"/>
      <c r="AN6" s="43"/>
      <c r="AQ6" s="43"/>
      <c r="AR6" s="43"/>
      <c r="AS6" s="43"/>
      <c r="AT6" s="43"/>
      <c r="AU6" s="43"/>
      <c r="AX6" s="43"/>
      <c r="AY6" s="43"/>
      <c r="AZ6" s="43"/>
      <c r="BA6" s="43"/>
      <c r="BB6" s="43"/>
      <c r="BE6" s="43"/>
      <c r="BF6" s="43"/>
      <c r="BG6" s="43"/>
      <c r="BH6" s="43"/>
      <c r="BI6" s="43"/>
      <c r="BL6" s="43"/>
      <c r="BM6" s="43"/>
      <c r="BN6" s="43"/>
      <c r="BO6" s="43"/>
      <c r="BP6" s="43"/>
      <c r="BS6" s="43"/>
      <c r="BT6" s="43"/>
      <c r="BU6" s="43"/>
      <c r="BV6" s="43"/>
      <c r="BW6" s="43"/>
      <c r="BZ6" s="43"/>
      <c r="CA6" s="43"/>
      <c r="CB6" s="43"/>
      <c r="CC6" s="43"/>
      <c r="CD6" s="43"/>
      <c r="CG6" s="43"/>
      <c r="CH6" s="43"/>
      <c r="CI6" s="43"/>
      <c r="CJ6" s="43"/>
      <c r="CK6" s="43"/>
    </row>
    <row r="7" spans="1:89" ht="12" customHeight="1" x14ac:dyDescent="0.15">
      <c r="A7" s="42"/>
      <c r="D7" s="43"/>
      <c r="E7" s="43"/>
      <c r="F7" s="43"/>
      <c r="G7" s="43"/>
      <c r="H7" s="43"/>
      <c r="I7" s="43"/>
      <c r="J7" s="43"/>
      <c r="K7" s="43"/>
      <c r="L7" s="43"/>
      <c r="M7" s="43"/>
      <c r="O7" s="43"/>
      <c r="P7" s="43"/>
      <c r="Q7" s="43"/>
      <c r="R7" s="43"/>
      <c r="S7" s="43"/>
      <c r="V7" s="43"/>
      <c r="W7" s="43"/>
      <c r="X7" s="43"/>
      <c r="Y7" s="43"/>
      <c r="Z7" s="43"/>
      <c r="AC7" s="43"/>
      <c r="AD7" s="43"/>
      <c r="AE7" s="43"/>
      <c r="AF7" s="43"/>
      <c r="AG7" s="43"/>
      <c r="AJ7" s="43"/>
      <c r="AK7" s="43"/>
      <c r="AL7" s="43"/>
      <c r="AM7" s="43"/>
      <c r="AN7" s="43"/>
      <c r="AQ7" s="43"/>
      <c r="AR7" s="43"/>
      <c r="AS7" s="43"/>
      <c r="AT7" s="43"/>
      <c r="AU7" s="43"/>
      <c r="AX7" s="43"/>
      <c r="AY7" s="43"/>
      <c r="AZ7" s="43"/>
      <c r="BA7" s="43"/>
      <c r="BB7" s="43"/>
      <c r="BE7" s="43"/>
      <c r="BF7" s="43"/>
      <c r="BG7" s="43"/>
      <c r="BH7" s="43"/>
      <c r="BI7" s="43"/>
      <c r="BL7" s="43"/>
      <c r="BM7" s="43"/>
      <c r="BN7" s="43"/>
      <c r="BO7" s="43"/>
      <c r="BP7" s="43"/>
      <c r="BS7" s="43"/>
      <c r="BT7" s="43"/>
      <c r="BU7" s="43"/>
      <c r="BV7" s="43"/>
      <c r="BW7" s="43"/>
      <c r="BZ7" s="43"/>
      <c r="CA7" s="43"/>
      <c r="CB7" s="43"/>
      <c r="CC7" s="43"/>
      <c r="CD7" s="43"/>
      <c r="CG7" s="43"/>
      <c r="CH7" s="43"/>
      <c r="CI7" s="43"/>
      <c r="CJ7" s="43"/>
      <c r="CK7" s="43"/>
    </row>
    <row r="8" spans="1:89" ht="12" customHeight="1" x14ac:dyDescent="0.15">
      <c r="A8" s="42"/>
      <c r="D8" s="44" t="s">
        <v>67</v>
      </c>
      <c r="E8" s="45"/>
      <c r="F8" s="45"/>
      <c r="G8" s="45"/>
      <c r="H8" s="45"/>
      <c r="I8" s="45"/>
      <c r="J8" s="45"/>
      <c r="K8" s="46"/>
      <c r="L8" s="46"/>
      <c r="M8" s="46"/>
      <c r="N8" s="47"/>
      <c r="O8" s="47"/>
      <c r="P8" s="47"/>
      <c r="Q8" s="47"/>
      <c r="R8" s="47"/>
      <c r="S8" s="47"/>
    </row>
    <row r="9" spans="1:89" ht="12" customHeight="1" x14ac:dyDescent="0.15">
      <c r="D9" s="48" t="s">
        <v>68</v>
      </c>
      <c r="E9" s="49"/>
      <c r="F9" s="49"/>
      <c r="G9" s="49"/>
      <c r="H9" s="49"/>
      <c r="I9" s="49"/>
      <c r="J9" s="49"/>
      <c r="K9" s="49"/>
      <c r="L9" s="49"/>
      <c r="M9" s="49"/>
      <c r="N9" s="50"/>
      <c r="O9" s="50"/>
    </row>
    <row r="10" spans="1:89" ht="12" customHeight="1" x14ac:dyDescent="0.15">
      <c r="D10" s="51" t="str">
        <f>IF(org="","Не определено",org)</f>
        <v>ОАО "Электросервис"</v>
      </c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50"/>
    </row>
    <row r="11" spans="1:89" ht="12" customHeight="1" x14ac:dyDescent="0.15">
      <c r="D11" s="278"/>
      <c r="E11" s="278"/>
      <c r="F11" s="278"/>
      <c r="G11" s="278"/>
      <c r="H11" s="278"/>
      <c r="I11" s="278"/>
      <c r="J11" s="278"/>
      <c r="K11" s="278"/>
      <c r="L11" s="52"/>
      <c r="M11" s="52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53" t="s">
        <v>69</v>
      </c>
    </row>
    <row r="12" spans="1:89" ht="48" customHeight="1" x14ac:dyDescent="0.15">
      <c r="C12" s="43"/>
      <c r="D12" s="276" t="s">
        <v>14</v>
      </c>
      <c r="E12" s="276" t="s">
        <v>15</v>
      </c>
      <c r="F12" s="276" t="s">
        <v>70</v>
      </c>
      <c r="G12" s="276"/>
      <c r="H12" s="276"/>
      <c r="I12" s="276"/>
      <c r="J12" s="276"/>
      <c r="K12" s="276"/>
      <c r="L12" s="279"/>
      <c r="M12" s="280" t="s">
        <v>71</v>
      </c>
      <c r="N12" s="276"/>
      <c r="O12" s="276"/>
      <c r="P12" s="276"/>
      <c r="Q12" s="276"/>
      <c r="R12" s="276"/>
      <c r="S12" s="281"/>
      <c r="T12" s="275" t="s">
        <v>72</v>
      </c>
      <c r="U12" s="276"/>
      <c r="V12" s="276"/>
      <c r="W12" s="276"/>
      <c r="X12" s="276"/>
      <c r="Y12" s="276"/>
      <c r="Z12" s="277"/>
      <c r="AA12" s="289" t="s">
        <v>73</v>
      </c>
      <c r="AB12" s="276"/>
      <c r="AC12" s="276"/>
      <c r="AD12" s="276"/>
      <c r="AE12" s="276"/>
      <c r="AF12" s="276"/>
      <c r="AG12" s="291"/>
      <c r="AH12" s="292" t="s">
        <v>74</v>
      </c>
      <c r="AI12" s="276"/>
      <c r="AJ12" s="276"/>
      <c r="AK12" s="276"/>
      <c r="AL12" s="276"/>
      <c r="AM12" s="276"/>
      <c r="AN12" s="293"/>
      <c r="AO12" s="294" t="s">
        <v>75</v>
      </c>
      <c r="AP12" s="276"/>
      <c r="AQ12" s="276"/>
      <c r="AR12" s="276"/>
      <c r="AS12" s="276"/>
      <c r="AT12" s="276"/>
      <c r="AU12" s="295"/>
      <c r="AV12" s="296" t="s">
        <v>76</v>
      </c>
      <c r="AW12" s="276"/>
      <c r="AX12" s="276"/>
      <c r="AY12" s="276"/>
      <c r="AZ12" s="276"/>
      <c r="BA12" s="276"/>
      <c r="BB12" s="297"/>
      <c r="BC12" s="298" t="s">
        <v>77</v>
      </c>
      <c r="BD12" s="276"/>
      <c r="BE12" s="276"/>
      <c r="BF12" s="276"/>
      <c r="BG12" s="276"/>
      <c r="BH12" s="276"/>
      <c r="BI12" s="299"/>
      <c r="BJ12" s="300" t="s">
        <v>78</v>
      </c>
      <c r="BK12" s="276"/>
      <c r="BL12" s="276"/>
      <c r="BM12" s="276"/>
      <c r="BN12" s="276"/>
      <c r="BO12" s="276"/>
      <c r="BP12" s="301"/>
      <c r="BQ12" s="282" t="s">
        <v>79</v>
      </c>
      <c r="BR12" s="276"/>
      <c r="BS12" s="276"/>
      <c r="BT12" s="276"/>
      <c r="BU12" s="276"/>
      <c r="BV12" s="276"/>
      <c r="BW12" s="283"/>
      <c r="BX12" s="284" t="s">
        <v>80</v>
      </c>
      <c r="BY12" s="276"/>
      <c r="BZ12" s="276"/>
      <c r="CA12" s="276"/>
      <c r="CB12" s="276"/>
      <c r="CC12" s="276"/>
      <c r="CD12" s="279"/>
      <c r="CE12" s="284" t="s">
        <v>81</v>
      </c>
      <c r="CF12" s="276"/>
      <c r="CG12" s="276"/>
      <c r="CH12" s="276"/>
      <c r="CI12" s="276"/>
      <c r="CJ12" s="276"/>
      <c r="CK12" s="285"/>
    </row>
    <row r="13" spans="1:89" ht="15" customHeight="1" x14ac:dyDescent="0.15">
      <c r="C13" s="43"/>
      <c r="D13" s="276"/>
      <c r="E13" s="276"/>
      <c r="F13" s="276" t="s">
        <v>22</v>
      </c>
      <c r="G13" s="276" t="s">
        <v>23</v>
      </c>
      <c r="H13" s="276"/>
      <c r="I13" s="276"/>
      <c r="J13" s="276"/>
      <c r="K13" s="276"/>
      <c r="L13" s="279"/>
      <c r="M13" s="280" t="s">
        <v>22</v>
      </c>
      <c r="N13" s="276" t="s">
        <v>23</v>
      </c>
      <c r="O13" s="276"/>
      <c r="P13" s="276"/>
      <c r="Q13" s="276"/>
      <c r="R13" s="276"/>
      <c r="S13" s="281"/>
      <c r="T13" s="275" t="s">
        <v>22</v>
      </c>
      <c r="U13" s="276" t="s">
        <v>23</v>
      </c>
      <c r="V13" s="276"/>
      <c r="W13" s="276"/>
      <c r="X13" s="276"/>
      <c r="Y13" s="276"/>
      <c r="Z13" s="277"/>
      <c r="AA13" s="289" t="s">
        <v>22</v>
      </c>
      <c r="AB13" s="276" t="s">
        <v>23</v>
      </c>
      <c r="AC13" s="276"/>
      <c r="AD13" s="276"/>
      <c r="AE13" s="276"/>
      <c r="AF13" s="276"/>
      <c r="AG13" s="291"/>
      <c r="AH13" s="292" t="s">
        <v>22</v>
      </c>
      <c r="AI13" s="276" t="s">
        <v>23</v>
      </c>
      <c r="AJ13" s="276"/>
      <c r="AK13" s="276"/>
      <c r="AL13" s="276"/>
      <c r="AM13" s="276"/>
      <c r="AN13" s="293"/>
      <c r="AO13" s="294" t="s">
        <v>22</v>
      </c>
      <c r="AP13" s="276" t="s">
        <v>23</v>
      </c>
      <c r="AQ13" s="276"/>
      <c r="AR13" s="276"/>
      <c r="AS13" s="276"/>
      <c r="AT13" s="276"/>
      <c r="AU13" s="295"/>
      <c r="AV13" s="296" t="s">
        <v>22</v>
      </c>
      <c r="AW13" s="276" t="s">
        <v>23</v>
      </c>
      <c r="AX13" s="276"/>
      <c r="AY13" s="276"/>
      <c r="AZ13" s="276"/>
      <c r="BA13" s="276"/>
      <c r="BB13" s="297"/>
      <c r="BC13" s="298" t="s">
        <v>22</v>
      </c>
      <c r="BD13" s="276" t="s">
        <v>23</v>
      </c>
      <c r="BE13" s="276"/>
      <c r="BF13" s="276"/>
      <c r="BG13" s="276"/>
      <c r="BH13" s="276"/>
      <c r="BI13" s="299"/>
      <c r="BJ13" s="300" t="s">
        <v>22</v>
      </c>
      <c r="BK13" s="276" t="s">
        <v>23</v>
      </c>
      <c r="BL13" s="276"/>
      <c r="BM13" s="276"/>
      <c r="BN13" s="276"/>
      <c r="BO13" s="276"/>
      <c r="BP13" s="301"/>
      <c r="BQ13" s="282" t="s">
        <v>22</v>
      </c>
      <c r="BR13" s="276" t="s">
        <v>23</v>
      </c>
      <c r="BS13" s="276"/>
      <c r="BT13" s="276"/>
      <c r="BU13" s="276"/>
      <c r="BV13" s="276"/>
      <c r="BW13" s="283"/>
      <c r="BX13" s="284" t="s">
        <v>22</v>
      </c>
      <c r="BY13" s="276" t="s">
        <v>23</v>
      </c>
      <c r="BZ13" s="276"/>
      <c r="CA13" s="276"/>
      <c r="CB13" s="276"/>
      <c r="CC13" s="276"/>
      <c r="CD13" s="279"/>
      <c r="CE13" s="284" t="s">
        <v>22</v>
      </c>
      <c r="CF13" s="276" t="s">
        <v>23</v>
      </c>
      <c r="CG13" s="276"/>
      <c r="CH13" s="276"/>
      <c r="CI13" s="276"/>
      <c r="CJ13" s="276"/>
      <c r="CK13" s="285"/>
    </row>
    <row r="14" spans="1:89" ht="15" customHeight="1" x14ac:dyDescent="0.15">
      <c r="C14" s="43"/>
      <c r="D14" s="276"/>
      <c r="E14" s="276"/>
      <c r="F14" s="286"/>
      <c r="G14" s="145" t="s">
        <v>24</v>
      </c>
      <c r="H14" s="145" t="s">
        <v>25</v>
      </c>
      <c r="I14" s="145" t="s">
        <v>26</v>
      </c>
      <c r="J14" s="145" t="s">
        <v>27</v>
      </c>
      <c r="K14" s="145" t="s">
        <v>82</v>
      </c>
      <c r="L14" s="55" t="s">
        <v>83</v>
      </c>
      <c r="M14" s="287"/>
      <c r="N14" s="145" t="s">
        <v>24</v>
      </c>
      <c r="O14" s="145" t="s">
        <v>25</v>
      </c>
      <c r="P14" s="145" t="s">
        <v>26</v>
      </c>
      <c r="Q14" s="145" t="s">
        <v>27</v>
      </c>
      <c r="R14" s="145" t="s">
        <v>82</v>
      </c>
      <c r="S14" s="56" t="s">
        <v>83</v>
      </c>
      <c r="T14" s="288"/>
      <c r="U14" s="145" t="s">
        <v>24</v>
      </c>
      <c r="V14" s="145" t="s">
        <v>25</v>
      </c>
      <c r="W14" s="145" t="s">
        <v>26</v>
      </c>
      <c r="X14" s="145" t="s">
        <v>27</v>
      </c>
      <c r="Y14" s="145" t="s">
        <v>82</v>
      </c>
      <c r="Z14" s="57" t="s">
        <v>83</v>
      </c>
      <c r="AA14" s="290"/>
      <c r="AB14" s="145" t="s">
        <v>24</v>
      </c>
      <c r="AC14" s="145" t="s">
        <v>25</v>
      </c>
      <c r="AD14" s="145" t="s">
        <v>26</v>
      </c>
      <c r="AE14" s="145" t="s">
        <v>27</v>
      </c>
      <c r="AF14" s="145" t="s">
        <v>82</v>
      </c>
      <c r="AG14" s="58" t="s">
        <v>83</v>
      </c>
      <c r="AH14" s="303"/>
      <c r="AI14" s="145" t="s">
        <v>24</v>
      </c>
      <c r="AJ14" s="145" t="s">
        <v>25</v>
      </c>
      <c r="AK14" s="145" t="s">
        <v>26</v>
      </c>
      <c r="AL14" s="145" t="s">
        <v>27</v>
      </c>
      <c r="AM14" s="145" t="s">
        <v>82</v>
      </c>
      <c r="AN14" s="59" t="s">
        <v>83</v>
      </c>
      <c r="AO14" s="304"/>
      <c r="AP14" s="145" t="s">
        <v>24</v>
      </c>
      <c r="AQ14" s="145" t="s">
        <v>25</v>
      </c>
      <c r="AR14" s="145" t="s">
        <v>26</v>
      </c>
      <c r="AS14" s="145" t="s">
        <v>27</v>
      </c>
      <c r="AT14" s="145" t="s">
        <v>82</v>
      </c>
      <c r="AU14" s="60" t="s">
        <v>83</v>
      </c>
      <c r="AV14" s="305"/>
      <c r="AW14" s="145" t="s">
        <v>24</v>
      </c>
      <c r="AX14" s="145" t="s">
        <v>25</v>
      </c>
      <c r="AY14" s="145" t="s">
        <v>26</v>
      </c>
      <c r="AZ14" s="145" t="s">
        <v>27</v>
      </c>
      <c r="BA14" s="145" t="s">
        <v>82</v>
      </c>
      <c r="BB14" s="61" t="s">
        <v>83</v>
      </c>
      <c r="BC14" s="306"/>
      <c r="BD14" s="145" t="s">
        <v>24</v>
      </c>
      <c r="BE14" s="145" t="s">
        <v>25</v>
      </c>
      <c r="BF14" s="145" t="s">
        <v>26</v>
      </c>
      <c r="BG14" s="145" t="s">
        <v>27</v>
      </c>
      <c r="BH14" s="145" t="s">
        <v>82</v>
      </c>
      <c r="BI14" s="62" t="s">
        <v>83</v>
      </c>
      <c r="BJ14" s="307"/>
      <c r="BK14" s="145" t="s">
        <v>24</v>
      </c>
      <c r="BL14" s="145" t="s">
        <v>25</v>
      </c>
      <c r="BM14" s="145" t="s">
        <v>26</v>
      </c>
      <c r="BN14" s="145" t="s">
        <v>27</v>
      </c>
      <c r="BO14" s="145" t="s">
        <v>82</v>
      </c>
      <c r="BP14" s="63" t="s">
        <v>83</v>
      </c>
      <c r="BQ14" s="302"/>
      <c r="BR14" s="145" t="s">
        <v>24</v>
      </c>
      <c r="BS14" s="145" t="s">
        <v>25</v>
      </c>
      <c r="BT14" s="145" t="s">
        <v>26</v>
      </c>
      <c r="BU14" s="145" t="s">
        <v>27</v>
      </c>
      <c r="BV14" s="145" t="s">
        <v>82</v>
      </c>
      <c r="BW14" s="64" t="s">
        <v>83</v>
      </c>
      <c r="BX14" s="308"/>
      <c r="BY14" s="145" t="s">
        <v>24</v>
      </c>
      <c r="BZ14" s="145" t="s">
        <v>25</v>
      </c>
      <c r="CA14" s="145" t="s">
        <v>26</v>
      </c>
      <c r="CB14" s="145" t="s">
        <v>27</v>
      </c>
      <c r="CC14" s="145" t="s">
        <v>82</v>
      </c>
      <c r="CD14" s="55" t="s">
        <v>83</v>
      </c>
      <c r="CE14" s="284"/>
      <c r="CF14" s="143" t="s">
        <v>24</v>
      </c>
      <c r="CG14" s="143" t="s">
        <v>25</v>
      </c>
      <c r="CH14" s="143" t="s">
        <v>26</v>
      </c>
      <c r="CI14" s="143" t="s">
        <v>27</v>
      </c>
      <c r="CJ14" s="143" t="s">
        <v>82</v>
      </c>
      <c r="CK14" s="144" t="s">
        <v>83</v>
      </c>
    </row>
    <row r="15" spans="1:89" ht="12" customHeight="1" x14ac:dyDescent="0.15"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8">
        <v>9</v>
      </c>
      <c r="M15" s="67">
        <v>10</v>
      </c>
      <c r="N15" s="67">
        <v>11</v>
      </c>
      <c r="O15" s="67">
        <v>12</v>
      </c>
      <c r="P15" s="67">
        <v>13</v>
      </c>
      <c r="Q15" s="67">
        <v>14</v>
      </c>
      <c r="R15" s="67">
        <v>15</v>
      </c>
      <c r="S15" s="67">
        <v>16</v>
      </c>
      <c r="T15" s="67">
        <v>17</v>
      </c>
      <c r="U15" s="67">
        <v>18</v>
      </c>
      <c r="V15" s="67">
        <v>19</v>
      </c>
      <c r="W15" s="67">
        <v>20</v>
      </c>
      <c r="X15" s="67">
        <v>21</v>
      </c>
      <c r="Y15" s="67">
        <v>22</v>
      </c>
      <c r="Z15" s="67">
        <v>23</v>
      </c>
      <c r="AA15" s="67">
        <v>24</v>
      </c>
      <c r="AB15" s="67">
        <v>25</v>
      </c>
      <c r="AC15" s="67">
        <v>26</v>
      </c>
      <c r="AD15" s="67">
        <v>27</v>
      </c>
      <c r="AE15" s="67">
        <v>28</v>
      </c>
      <c r="AF15" s="67">
        <v>29</v>
      </c>
      <c r="AG15" s="67">
        <v>30</v>
      </c>
      <c r="AH15" s="67">
        <v>31</v>
      </c>
      <c r="AI15" s="67">
        <v>32</v>
      </c>
      <c r="AJ15" s="67">
        <v>33</v>
      </c>
      <c r="AK15" s="67">
        <v>34</v>
      </c>
      <c r="AL15" s="67">
        <v>35</v>
      </c>
      <c r="AM15" s="67">
        <v>36</v>
      </c>
      <c r="AN15" s="67">
        <v>37</v>
      </c>
      <c r="AO15" s="67">
        <v>38</v>
      </c>
      <c r="AP15" s="67">
        <v>39</v>
      </c>
      <c r="AQ15" s="67">
        <v>40</v>
      </c>
      <c r="AR15" s="67">
        <v>41</v>
      </c>
      <c r="AS15" s="67">
        <v>42</v>
      </c>
      <c r="AT15" s="67">
        <v>43</v>
      </c>
      <c r="AU15" s="67">
        <v>44</v>
      </c>
      <c r="AV15" s="67">
        <v>45</v>
      </c>
      <c r="AW15" s="67">
        <v>46</v>
      </c>
      <c r="AX15" s="67">
        <v>47</v>
      </c>
      <c r="AY15" s="67">
        <v>48</v>
      </c>
      <c r="AZ15" s="67">
        <v>49</v>
      </c>
      <c r="BA15" s="67">
        <v>50</v>
      </c>
      <c r="BB15" s="67">
        <v>51</v>
      </c>
      <c r="BC15" s="67">
        <v>52</v>
      </c>
      <c r="BD15" s="67">
        <v>53</v>
      </c>
      <c r="BE15" s="67">
        <v>54</v>
      </c>
      <c r="BF15" s="67">
        <v>55</v>
      </c>
      <c r="BG15" s="67">
        <v>56</v>
      </c>
      <c r="BH15" s="67">
        <v>57</v>
      </c>
      <c r="BI15" s="67">
        <v>58</v>
      </c>
      <c r="BJ15" s="67">
        <v>59</v>
      </c>
      <c r="BK15" s="67">
        <v>60</v>
      </c>
      <c r="BL15" s="67">
        <v>61</v>
      </c>
      <c r="BM15" s="67">
        <v>62</v>
      </c>
      <c r="BN15" s="67">
        <v>63</v>
      </c>
      <c r="BO15" s="67">
        <v>64</v>
      </c>
      <c r="BP15" s="67">
        <v>65</v>
      </c>
      <c r="BQ15" s="67">
        <v>66</v>
      </c>
      <c r="BR15" s="67">
        <v>67</v>
      </c>
      <c r="BS15" s="67">
        <v>68</v>
      </c>
      <c r="BT15" s="67">
        <v>69</v>
      </c>
      <c r="BU15" s="67">
        <v>70</v>
      </c>
      <c r="BV15" s="67">
        <v>71</v>
      </c>
      <c r="BW15" s="67">
        <v>72</v>
      </c>
      <c r="BX15" s="67">
        <v>73</v>
      </c>
      <c r="BY15" s="67">
        <v>74</v>
      </c>
      <c r="BZ15" s="67">
        <v>75</v>
      </c>
      <c r="CA15" s="67">
        <v>76</v>
      </c>
      <c r="CB15" s="67">
        <v>77</v>
      </c>
      <c r="CC15" s="67">
        <v>78</v>
      </c>
      <c r="CD15" s="67">
        <v>79</v>
      </c>
      <c r="CE15" s="67">
        <v>80</v>
      </c>
      <c r="CF15" s="67">
        <v>81</v>
      </c>
      <c r="CG15" s="67">
        <v>82</v>
      </c>
      <c r="CH15" s="67">
        <v>83</v>
      </c>
      <c r="CI15" s="67">
        <v>84</v>
      </c>
      <c r="CJ15" s="67">
        <v>85</v>
      </c>
      <c r="CK15" s="67">
        <v>86</v>
      </c>
    </row>
    <row r="16" spans="1:89" ht="33.75" x14ac:dyDescent="0.15">
      <c r="C16" s="43"/>
      <c r="D16" s="69" t="s">
        <v>84</v>
      </c>
      <c r="E16" s="143">
        <v>100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1">
        <v>0</v>
      </c>
      <c r="M16" s="72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3">
        <v>0</v>
      </c>
      <c r="T16" s="74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5">
        <v>0</v>
      </c>
      <c r="AA16" s="76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7">
        <v>0</v>
      </c>
      <c r="AH16" s="78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9">
        <v>0</v>
      </c>
      <c r="AO16" s="8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81">
        <v>0</v>
      </c>
      <c r="AV16" s="82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83">
        <v>0</v>
      </c>
      <c r="BC16" s="84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85">
        <v>0</v>
      </c>
      <c r="BJ16" s="86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87">
        <v>0</v>
      </c>
      <c r="BQ16" s="88">
        <v>0</v>
      </c>
      <c r="BR16" s="70">
        <v>0</v>
      </c>
      <c r="BS16" s="70">
        <v>0</v>
      </c>
      <c r="BT16" s="70">
        <v>0</v>
      </c>
      <c r="BU16" s="70">
        <v>0</v>
      </c>
      <c r="BV16" s="70">
        <v>0</v>
      </c>
      <c r="BW16" s="89">
        <v>0</v>
      </c>
      <c r="BX16" s="9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1">
        <v>0</v>
      </c>
      <c r="CE16" s="9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91">
        <v>0</v>
      </c>
    </row>
    <row r="17" spans="3:89" ht="22.5" x14ac:dyDescent="0.15">
      <c r="C17" s="43"/>
      <c r="D17" s="69" t="s">
        <v>85</v>
      </c>
      <c r="E17" s="143">
        <v>111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1">
        <v>0</v>
      </c>
      <c r="M17" s="72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3">
        <v>0</v>
      </c>
      <c r="T17" s="74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5">
        <v>0</v>
      </c>
      <c r="AA17" s="76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7">
        <v>0</v>
      </c>
      <c r="AH17" s="78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9">
        <v>0</v>
      </c>
      <c r="AO17" s="8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81">
        <v>0</v>
      </c>
      <c r="AV17" s="82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83">
        <v>0</v>
      </c>
      <c r="BC17" s="84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85">
        <v>0</v>
      </c>
      <c r="BJ17" s="86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87">
        <v>0</v>
      </c>
      <c r="BQ17" s="88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89">
        <v>0</v>
      </c>
      <c r="BX17" s="9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1">
        <v>0</v>
      </c>
      <c r="CE17" s="9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91">
        <v>0</v>
      </c>
    </row>
    <row r="18" spans="3:89" ht="22.5" x14ac:dyDescent="0.15">
      <c r="C18" s="43"/>
      <c r="D18" s="69" t="s">
        <v>36</v>
      </c>
      <c r="E18" s="143">
        <v>121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1">
        <v>0</v>
      </c>
      <c r="M18" s="72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3">
        <v>0</v>
      </c>
      <c r="T18" s="74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5">
        <v>0</v>
      </c>
      <c r="AA18" s="76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7">
        <v>0</v>
      </c>
      <c r="AH18" s="78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9">
        <v>0</v>
      </c>
      <c r="AO18" s="8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81">
        <v>0</v>
      </c>
      <c r="AV18" s="82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83">
        <v>0</v>
      </c>
      <c r="BC18" s="84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85">
        <v>0</v>
      </c>
      <c r="BJ18" s="86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87">
        <v>0</v>
      </c>
      <c r="BQ18" s="88">
        <v>0</v>
      </c>
      <c r="BR18" s="70">
        <v>0</v>
      </c>
      <c r="BS18" s="70">
        <v>0</v>
      </c>
      <c r="BT18" s="70">
        <v>0</v>
      </c>
      <c r="BU18" s="70">
        <v>0</v>
      </c>
      <c r="BV18" s="70">
        <v>0</v>
      </c>
      <c r="BW18" s="89">
        <v>0</v>
      </c>
      <c r="BX18" s="9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1">
        <v>0</v>
      </c>
      <c r="CE18" s="9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91">
        <v>0</v>
      </c>
    </row>
    <row r="19" spans="3:89" ht="15" customHeight="1" x14ac:dyDescent="0.15">
      <c r="C19" s="43"/>
      <c r="D19" s="69" t="s">
        <v>43</v>
      </c>
      <c r="E19" s="143">
        <v>131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1">
        <v>0</v>
      </c>
      <c r="M19" s="72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3">
        <v>0</v>
      </c>
      <c r="T19" s="74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5">
        <v>0</v>
      </c>
      <c r="AA19" s="76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7">
        <v>0</v>
      </c>
      <c r="AH19" s="78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9">
        <v>0</v>
      </c>
      <c r="AO19" s="8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81">
        <v>0</v>
      </c>
      <c r="AV19" s="82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83">
        <v>0</v>
      </c>
      <c r="BC19" s="84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85">
        <v>0</v>
      </c>
      <c r="BJ19" s="86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87">
        <v>0</v>
      </c>
      <c r="BQ19" s="88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89">
        <v>0</v>
      </c>
      <c r="BX19" s="9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1">
        <v>0</v>
      </c>
      <c r="CE19" s="9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91">
        <v>0</v>
      </c>
    </row>
    <row r="20" spans="3:89" ht="15" customHeight="1" x14ac:dyDescent="0.15">
      <c r="C20" s="43"/>
      <c r="D20" s="69" t="s">
        <v>86</v>
      </c>
      <c r="E20" s="143">
        <v>141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1">
        <v>0</v>
      </c>
      <c r="M20" s="72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3">
        <v>0</v>
      </c>
      <c r="T20" s="74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5">
        <v>0</v>
      </c>
      <c r="AA20" s="76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7">
        <v>0</v>
      </c>
      <c r="AH20" s="78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9">
        <v>0</v>
      </c>
      <c r="AO20" s="8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81">
        <v>0</v>
      </c>
      <c r="AV20" s="82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83">
        <v>0</v>
      </c>
      <c r="BC20" s="84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85">
        <v>0</v>
      </c>
      <c r="BJ20" s="86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87">
        <v>0</v>
      </c>
      <c r="BQ20" s="88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89">
        <v>0</v>
      </c>
      <c r="BX20" s="9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1">
        <v>0</v>
      </c>
      <c r="CE20" s="9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91">
        <v>0</v>
      </c>
    </row>
    <row r="21" spans="3:89" ht="15" customHeight="1" x14ac:dyDescent="0.15">
      <c r="C21" s="43"/>
      <c r="D21" s="69" t="s">
        <v>47</v>
      </c>
      <c r="E21" s="143">
        <v>151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1">
        <v>0</v>
      </c>
      <c r="M21" s="72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3">
        <v>0</v>
      </c>
      <c r="T21" s="74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5">
        <v>0</v>
      </c>
      <c r="AA21" s="76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7">
        <v>0</v>
      </c>
      <c r="AH21" s="78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9">
        <v>0</v>
      </c>
      <c r="AO21" s="8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81">
        <v>0</v>
      </c>
      <c r="AV21" s="82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83">
        <v>0</v>
      </c>
      <c r="BC21" s="84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85">
        <v>0</v>
      </c>
      <c r="BJ21" s="86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87">
        <v>0</v>
      </c>
      <c r="BQ21" s="88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89">
        <v>0</v>
      </c>
      <c r="BX21" s="9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1">
        <v>0</v>
      </c>
      <c r="CE21" s="9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91">
        <v>0</v>
      </c>
    </row>
    <row r="22" spans="3:89" ht="15" customHeight="1" x14ac:dyDescent="0.15">
      <c r="C22" s="43"/>
      <c r="D22" s="69" t="s">
        <v>49</v>
      </c>
      <c r="E22" s="143">
        <v>161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72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3">
        <v>0</v>
      </c>
      <c r="T22" s="74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5">
        <v>0</v>
      </c>
      <c r="AA22" s="76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7">
        <v>0</v>
      </c>
      <c r="AH22" s="78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9">
        <v>0</v>
      </c>
      <c r="AO22" s="8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81">
        <v>0</v>
      </c>
      <c r="AV22" s="82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83">
        <v>0</v>
      </c>
      <c r="BC22" s="84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85">
        <v>0</v>
      </c>
      <c r="BJ22" s="86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87">
        <v>0</v>
      </c>
      <c r="BQ22" s="88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89">
        <v>0</v>
      </c>
      <c r="BX22" s="9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1">
        <v>0</v>
      </c>
      <c r="CE22" s="9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91">
        <v>0</v>
      </c>
    </row>
    <row r="23" spans="3:89" ht="15" customHeight="1" x14ac:dyDescent="0.15">
      <c r="C23" s="43"/>
      <c r="D23" s="69" t="s">
        <v>37</v>
      </c>
      <c r="E23" s="143">
        <v>171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1">
        <v>0</v>
      </c>
      <c r="M23" s="72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3">
        <v>0</v>
      </c>
      <c r="T23" s="74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5">
        <v>0</v>
      </c>
      <c r="AA23" s="76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7">
        <v>0</v>
      </c>
      <c r="AH23" s="78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9">
        <v>0</v>
      </c>
      <c r="AO23" s="8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81">
        <v>0</v>
      </c>
      <c r="AV23" s="82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83">
        <v>0</v>
      </c>
      <c r="BC23" s="84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85">
        <v>0</v>
      </c>
      <c r="BJ23" s="86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87">
        <v>0</v>
      </c>
      <c r="BQ23" s="88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89">
        <v>0</v>
      </c>
      <c r="BX23" s="9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1">
        <v>0</v>
      </c>
      <c r="CE23" s="9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91">
        <v>0</v>
      </c>
    </row>
    <row r="24" spans="3:89" ht="33.75" x14ac:dyDescent="0.15">
      <c r="C24" s="43"/>
      <c r="D24" s="69" t="s">
        <v>87</v>
      </c>
      <c r="E24" s="143">
        <v>200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1">
        <v>0</v>
      </c>
      <c r="M24" s="72">
        <v>0</v>
      </c>
      <c r="N24" s="70">
        <v>0</v>
      </c>
      <c r="O24" s="70">
        <v>0</v>
      </c>
      <c r="P24" s="72">
        <v>0</v>
      </c>
      <c r="Q24" s="70">
        <v>0</v>
      </c>
      <c r="R24" s="70">
        <v>0</v>
      </c>
      <c r="S24" s="73">
        <v>0</v>
      </c>
      <c r="T24" s="74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5">
        <v>0</v>
      </c>
      <c r="AA24" s="76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7">
        <v>0</v>
      </c>
      <c r="AH24" s="78">
        <v>1117.825</v>
      </c>
      <c r="AI24" s="70">
        <v>176.886</v>
      </c>
      <c r="AJ24" s="70">
        <v>1.1739999999999999</v>
      </c>
      <c r="AK24" s="70">
        <v>939.76499999999999</v>
      </c>
      <c r="AL24" s="70">
        <v>0</v>
      </c>
      <c r="AM24" s="70">
        <v>0</v>
      </c>
      <c r="AN24" s="79">
        <v>0</v>
      </c>
      <c r="AO24" s="80">
        <v>2075.4881</v>
      </c>
      <c r="AP24" s="70">
        <v>276.38330000000002</v>
      </c>
      <c r="AQ24" s="70">
        <v>60.031300000000002</v>
      </c>
      <c r="AR24" s="70">
        <v>1739.0735</v>
      </c>
      <c r="AS24" s="70">
        <v>0</v>
      </c>
      <c r="AT24" s="70">
        <v>0</v>
      </c>
      <c r="AU24" s="81">
        <v>0</v>
      </c>
      <c r="AV24" s="82">
        <v>8.9253</v>
      </c>
      <c r="AW24" s="70">
        <v>0.63349999999999995</v>
      </c>
      <c r="AX24" s="70">
        <v>3.8E-3</v>
      </c>
      <c r="AY24" s="70">
        <v>8.2880000000000003</v>
      </c>
      <c r="AZ24" s="70">
        <v>0</v>
      </c>
      <c r="BA24" s="70">
        <v>0</v>
      </c>
      <c r="BB24" s="83">
        <v>0</v>
      </c>
      <c r="BC24" s="84">
        <v>4283.5474999999997</v>
      </c>
      <c r="BD24" s="70">
        <v>217.477</v>
      </c>
      <c r="BE24" s="70">
        <v>1.3186</v>
      </c>
      <c r="BF24" s="84">
        <v>4064.7519000000002</v>
      </c>
      <c r="BG24" s="70">
        <v>0</v>
      </c>
      <c r="BH24" s="70">
        <v>0</v>
      </c>
      <c r="BI24" s="85">
        <v>0</v>
      </c>
      <c r="BJ24" s="70">
        <v>1117.825</v>
      </c>
      <c r="BK24" s="70">
        <v>176.886</v>
      </c>
      <c r="BL24" s="70">
        <v>1.1739999999999999</v>
      </c>
      <c r="BM24" s="70">
        <v>939.76499999999999</v>
      </c>
      <c r="BN24" s="70">
        <v>0</v>
      </c>
      <c r="BO24" s="70">
        <v>0</v>
      </c>
      <c r="BP24" s="71">
        <v>0</v>
      </c>
      <c r="BQ24" s="72">
        <v>2075.4881</v>
      </c>
      <c r="BR24" s="70">
        <v>276.38330000000002</v>
      </c>
      <c r="BS24" s="70">
        <v>60.031300000000002</v>
      </c>
      <c r="BT24" s="72">
        <v>1739.0735</v>
      </c>
      <c r="BU24" s="70">
        <v>0</v>
      </c>
      <c r="BV24" s="70">
        <v>0</v>
      </c>
      <c r="BW24" s="73">
        <v>0</v>
      </c>
      <c r="BX24" s="90">
        <v>6223.9821000000002</v>
      </c>
      <c r="BY24" s="70">
        <v>493.8603</v>
      </c>
      <c r="BZ24" s="90">
        <v>60.926499999999997</v>
      </c>
      <c r="CA24" s="90">
        <v>5669.1953000000003</v>
      </c>
      <c r="CB24" s="70">
        <v>0</v>
      </c>
      <c r="CC24" s="70">
        <v>0</v>
      </c>
      <c r="CD24" s="71">
        <v>0</v>
      </c>
      <c r="CE24" s="90">
        <v>135.05350000000001</v>
      </c>
      <c r="CF24" s="70">
        <v>0</v>
      </c>
      <c r="CG24" s="70">
        <v>0.4234</v>
      </c>
      <c r="CH24" s="90">
        <v>134.6301</v>
      </c>
      <c r="CI24" s="70">
        <v>0</v>
      </c>
      <c r="CJ24" s="70">
        <v>0</v>
      </c>
      <c r="CK24" s="91">
        <v>0</v>
      </c>
    </row>
    <row r="25" spans="3:89" ht="22.5" x14ac:dyDescent="0.15">
      <c r="C25" s="43"/>
      <c r="D25" s="69" t="s">
        <v>85</v>
      </c>
      <c r="E25" s="143">
        <v>211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1">
        <v>0</v>
      </c>
      <c r="M25" s="72">
        <v>0</v>
      </c>
      <c r="N25" s="70">
        <v>0</v>
      </c>
      <c r="O25" s="70">
        <v>0</v>
      </c>
      <c r="P25" s="72">
        <v>0</v>
      </c>
      <c r="Q25" s="70">
        <v>0</v>
      </c>
      <c r="R25" s="70">
        <v>0</v>
      </c>
      <c r="S25" s="73">
        <v>0</v>
      </c>
      <c r="T25" s="74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5">
        <v>0</v>
      </c>
      <c r="AA25" s="76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7">
        <v>0</v>
      </c>
      <c r="AH25" s="78">
        <v>686.28200000000004</v>
      </c>
      <c r="AI25" s="70">
        <v>0</v>
      </c>
      <c r="AJ25" s="70">
        <v>1.1739999999999999</v>
      </c>
      <c r="AK25" s="70">
        <v>685.10799999999995</v>
      </c>
      <c r="AL25" s="70">
        <v>0</v>
      </c>
      <c r="AM25" s="70">
        <v>0</v>
      </c>
      <c r="AN25" s="79">
        <v>0</v>
      </c>
      <c r="AO25" s="80">
        <v>1235.299</v>
      </c>
      <c r="AP25" s="70">
        <v>0</v>
      </c>
      <c r="AQ25" s="70">
        <v>24.546800000000001</v>
      </c>
      <c r="AR25" s="70">
        <v>729.75289999999995</v>
      </c>
      <c r="AS25" s="70">
        <v>0</v>
      </c>
      <c r="AT25" s="70">
        <v>0</v>
      </c>
      <c r="AU25" s="81">
        <v>0</v>
      </c>
      <c r="AV25" s="82">
        <v>4.625</v>
      </c>
      <c r="AW25" s="70">
        <v>0</v>
      </c>
      <c r="AX25" s="70">
        <v>3.8E-3</v>
      </c>
      <c r="AY25" s="70">
        <v>4.6212</v>
      </c>
      <c r="AZ25" s="70">
        <v>0</v>
      </c>
      <c r="BA25" s="70">
        <v>0</v>
      </c>
      <c r="BB25" s="83">
        <v>0</v>
      </c>
      <c r="BC25" s="84">
        <v>2467.9146000000001</v>
      </c>
      <c r="BD25" s="70">
        <v>0</v>
      </c>
      <c r="BE25" s="70">
        <v>1.3186</v>
      </c>
      <c r="BF25" s="84">
        <v>2466.596</v>
      </c>
      <c r="BG25" s="70">
        <v>0</v>
      </c>
      <c r="BH25" s="70">
        <v>0</v>
      </c>
      <c r="BI25" s="85">
        <v>0</v>
      </c>
      <c r="BJ25" s="70">
        <v>686.28200000000004</v>
      </c>
      <c r="BK25" s="70">
        <v>0</v>
      </c>
      <c r="BL25" s="70">
        <v>1.1739999999999999</v>
      </c>
      <c r="BM25" s="70">
        <v>685.10799999999995</v>
      </c>
      <c r="BN25" s="70">
        <v>0</v>
      </c>
      <c r="BO25" s="70">
        <v>0</v>
      </c>
      <c r="BP25" s="71">
        <v>0</v>
      </c>
      <c r="BQ25" s="72">
        <v>1235.299</v>
      </c>
      <c r="BR25" s="70">
        <v>0</v>
      </c>
      <c r="BS25" s="70">
        <v>60.031300000000002</v>
      </c>
      <c r="BT25" s="72">
        <v>1175.2677000000001</v>
      </c>
      <c r="BU25" s="70">
        <v>0</v>
      </c>
      <c r="BV25" s="70">
        <v>0</v>
      </c>
      <c r="BW25" s="73">
        <v>0</v>
      </c>
      <c r="BX25" s="90">
        <v>3614.1738</v>
      </c>
      <c r="BY25" s="70">
        <v>0</v>
      </c>
      <c r="BZ25" s="70">
        <v>60.926499999999997</v>
      </c>
      <c r="CA25" s="90">
        <v>3553.2473</v>
      </c>
      <c r="CB25" s="70">
        <v>0</v>
      </c>
      <c r="CC25" s="70">
        <v>0</v>
      </c>
      <c r="CD25" s="71">
        <v>0</v>
      </c>
      <c r="CE25" s="90">
        <v>89.0398</v>
      </c>
      <c r="CF25" s="70">
        <v>0</v>
      </c>
      <c r="CG25" s="70">
        <v>0.4234</v>
      </c>
      <c r="CH25" s="90">
        <v>88.616399999999999</v>
      </c>
      <c r="CI25" s="70">
        <v>0</v>
      </c>
      <c r="CJ25" s="70">
        <v>0</v>
      </c>
      <c r="CK25" s="91">
        <v>0</v>
      </c>
    </row>
    <row r="26" spans="3:89" ht="22.5" x14ac:dyDescent="0.15">
      <c r="C26" s="43"/>
      <c r="D26" s="69" t="s">
        <v>36</v>
      </c>
      <c r="E26" s="143">
        <v>221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1">
        <v>0</v>
      </c>
      <c r="M26" s="72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3">
        <v>0</v>
      </c>
      <c r="T26" s="74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5">
        <v>0</v>
      </c>
      <c r="AA26" s="76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7">
        <v>0</v>
      </c>
      <c r="AH26" s="78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9">
        <v>0</v>
      </c>
      <c r="AO26" s="8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81">
        <v>0</v>
      </c>
      <c r="AV26" s="82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83">
        <v>0</v>
      </c>
      <c r="BC26" s="84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85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87">
        <v>0</v>
      </c>
      <c r="BQ26" s="72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89">
        <v>0</v>
      </c>
      <c r="BX26" s="9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1">
        <v>0</v>
      </c>
      <c r="CE26" s="9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91">
        <v>0</v>
      </c>
    </row>
    <row r="27" spans="3:89" ht="15" customHeight="1" x14ac:dyDescent="0.15">
      <c r="C27" s="43"/>
      <c r="D27" s="69" t="s">
        <v>43</v>
      </c>
      <c r="E27" s="143">
        <v>231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1">
        <v>0</v>
      </c>
      <c r="M27" s="72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3">
        <v>0</v>
      </c>
      <c r="T27" s="74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5">
        <v>0</v>
      </c>
      <c r="AA27" s="76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7">
        <v>0</v>
      </c>
      <c r="AH27" s="78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9">
        <v>0</v>
      </c>
      <c r="AO27" s="8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81">
        <v>0</v>
      </c>
      <c r="AV27" s="82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83">
        <v>0</v>
      </c>
      <c r="BC27" s="84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85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87">
        <v>0</v>
      </c>
      <c r="BQ27" s="72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89">
        <v>0</v>
      </c>
      <c r="BX27" s="9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1">
        <v>0</v>
      </c>
      <c r="CE27" s="9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91">
        <v>0</v>
      </c>
    </row>
    <row r="28" spans="3:89" ht="15" customHeight="1" x14ac:dyDescent="0.15">
      <c r="C28" s="43"/>
      <c r="D28" s="69" t="s">
        <v>86</v>
      </c>
      <c r="E28" s="143">
        <v>241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1">
        <v>0</v>
      </c>
      <c r="M28" s="72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3">
        <v>0</v>
      </c>
      <c r="T28" s="74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5">
        <v>0</v>
      </c>
      <c r="AA28" s="76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7">
        <v>0</v>
      </c>
      <c r="AH28" s="78">
        <v>176.886</v>
      </c>
      <c r="AI28" s="70">
        <v>176.886</v>
      </c>
      <c r="AJ28" s="70">
        <v>0</v>
      </c>
      <c r="AK28" s="70">
        <v>0</v>
      </c>
      <c r="AL28" s="70">
        <v>0</v>
      </c>
      <c r="AM28" s="70">
        <v>0</v>
      </c>
      <c r="AN28" s="79">
        <v>0</v>
      </c>
      <c r="AO28" s="80">
        <v>276.38330000000002</v>
      </c>
      <c r="AP28" s="70">
        <v>276.38330000000002</v>
      </c>
      <c r="AQ28" s="70">
        <v>0</v>
      </c>
      <c r="AR28" s="70">
        <v>0</v>
      </c>
      <c r="AS28" s="70">
        <v>0</v>
      </c>
      <c r="AT28" s="70">
        <v>0</v>
      </c>
      <c r="AU28" s="81">
        <v>0</v>
      </c>
      <c r="AV28" s="82">
        <v>0.63349999999999995</v>
      </c>
      <c r="AW28" s="70">
        <v>0.63349999999999995</v>
      </c>
      <c r="AX28" s="70">
        <v>0</v>
      </c>
      <c r="AY28" s="70">
        <v>0</v>
      </c>
      <c r="AZ28" s="70">
        <v>0</v>
      </c>
      <c r="BA28" s="70">
        <v>0</v>
      </c>
      <c r="BB28" s="83">
        <v>0</v>
      </c>
      <c r="BC28" s="84">
        <v>217.477</v>
      </c>
      <c r="BD28" s="70">
        <v>217.477</v>
      </c>
      <c r="BE28" s="70">
        <v>0</v>
      </c>
      <c r="BF28" s="70">
        <v>0</v>
      </c>
      <c r="BG28" s="70">
        <v>0</v>
      </c>
      <c r="BH28" s="70">
        <v>0</v>
      </c>
      <c r="BI28" s="85">
        <v>0</v>
      </c>
      <c r="BJ28" s="70">
        <v>176.886</v>
      </c>
      <c r="BK28" s="70">
        <v>176.886</v>
      </c>
      <c r="BL28" s="70">
        <v>153.93100000000001</v>
      </c>
      <c r="BM28" s="70">
        <v>0</v>
      </c>
      <c r="BN28" s="70">
        <v>0</v>
      </c>
      <c r="BO28" s="70">
        <v>0</v>
      </c>
      <c r="BP28" s="87">
        <v>0</v>
      </c>
      <c r="BQ28" s="72">
        <v>276.38330000000002</v>
      </c>
      <c r="BR28" s="70">
        <v>276.38330000000002</v>
      </c>
      <c r="BS28" s="70">
        <v>510.49689999999998</v>
      </c>
      <c r="BT28" s="70">
        <v>0</v>
      </c>
      <c r="BU28" s="70">
        <v>0</v>
      </c>
      <c r="BV28" s="70">
        <v>0</v>
      </c>
      <c r="BW28" s="89">
        <v>0</v>
      </c>
      <c r="BX28" s="90">
        <v>493.8603</v>
      </c>
      <c r="BY28" s="70">
        <v>493.8603</v>
      </c>
      <c r="BZ28" s="90">
        <v>0</v>
      </c>
      <c r="CA28" s="70">
        <v>0</v>
      </c>
      <c r="CB28" s="70">
        <v>0</v>
      </c>
      <c r="CC28" s="70">
        <v>0</v>
      </c>
      <c r="CD28" s="71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91">
        <v>0</v>
      </c>
    </row>
    <row r="29" spans="3:89" ht="15" customHeight="1" x14ac:dyDescent="0.15">
      <c r="C29" s="43"/>
      <c r="D29" s="69" t="s">
        <v>47</v>
      </c>
      <c r="E29" s="143">
        <v>251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1">
        <v>0</v>
      </c>
      <c r="M29" s="72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3">
        <v>0</v>
      </c>
      <c r="T29" s="74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5">
        <v>0</v>
      </c>
      <c r="AA29" s="76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7">
        <v>0</v>
      </c>
      <c r="AH29" s="78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9">
        <v>0</v>
      </c>
      <c r="AO29" s="8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81">
        <v>0</v>
      </c>
      <c r="AV29" s="82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83">
        <v>0</v>
      </c>
      <c r="BC29" s="84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85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87">
        <v>0</v>
      </c>
      <c r="BQ29" s="72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89">
        <v>0</v>
      </c>
      <c r="BX29" s="9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1">
        <v>0</v>
      </c>
      <c r="CE29" s="9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91">
        <v>0</v>
      </c>
    </row>
    <row r="30" spans="3:89" ht="15" customHeight="1" x14ac:dyDescent="0.15">
      <c r="C30" s="43"/>
      <c r="D30" s="69" t="s">
        <v>49</v>
      </c>
      <c r="E30" s="143">
        <v>261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1">
        <v>0</v>
      </c>
      <c r="M30" s="72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3">
        <v>0</v>
      </c>
      <c r="T30" s="74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5">
        <v>0</v>
      </c>
      <c r="AA30" s="76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7">
        <v>0</v>
      </c>
      <c r="AH30" s="78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9">
        <v>0</v>
      </c>
      <c r="AO30" s="8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81">
        <v>0</v>
      </c>
      <c r="AV30" s="82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83">
        <v>0</v>
      </c>
      <c r="BC30" s="84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85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87">
        <v>0</v>
      </c>
      <c r="BQ30" s="72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89">
        <v>0</v>
      </c>
      <c r="BX30" s="9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1">
        <v>0</v>
      </c>
      <c r="CE30" s="9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91">
        <v>0</v>
      </c>
    </row>
    <row r="31" spans="3:89" ht="15" customHeight="1" x14ac:dyDescent="0.15">
      <c r="C31" s="43"/>
      <c r="D31" s="69" t="s">
        <v>37</v>
      </c>
      <c r="E31" s="143">
        <v>271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1">
        <v>0</v>
      </c>
      <c r="M31" s="72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3">
        <v>0</v>
      </c>
      <c r="T31" s="74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5">
        <v>0</v>
      </c>
      <c r="AA31" s="76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7">
        <v>0</v>
      </c>
      <c r="AH31" s="78">
        <v>254.65700000000001</v>
      </c>
      <c r="AI31" s="70">
        <v>0</v>
      </c>
      <c r="AJ31" s="70">
        <v>0</v>
      </c>
      <c r="AK31" s="70">
        <v>254.65700000000001</v>
      </c>
      <c r="AL31" s="70">
        <v>0</v>
      </c>
      <c r="AM31" s="70">
        <v>0</v>
      </c>
      <c r="AN31" s="79">
        <v>0</v>
      </c>
      <c r="AO31" s="80">
        <v>563.80579999999998</v>
      </c>
      <c r="AP31" s="70">
        <v>0</v>
      </c>
      <c r="AQ31" s="70">
        <v>0</v>
      </c>
      <c r="AR31" s="70">
        <v>563.80579999999998</v>
      </c>
      <c r="AS31" s="70">
        <v>0</v>
      </c>
      <c r="AT31" s="70">
        <v>0</v>
      </c>
      <c r="AU31" s="81">
        <v>0</v>
      </c>
      <c r="AV31" s="82">
        <v>3.6667999999999998</v>
      </c>
      <c r="AW31" s="70">
        <v>0</v>
      </c>
      <c r="AX31" s="70">
        <v>0</v>
      </c>
      <c r="AY31" s="70">
        <v>3.6667999999999998</v>
      </c>
      <c r="AZ31" s="70">
        <v>0</v>
      </c>
      <c r="BA31" s="70">
        <v>0</v>
      </c>
      <c r="BB31" s="83">
        <v>0</v>
      </c>
      <c r="BC31" s="84">
        <v>1598.1559</v>
      </c>
      <c r="BD31" s="70">
        <v>0</v>
      </c>
      <c r="BE31" s="70">
        <v>0</v>
      </c>
      <c r="BF31" s="70">
        <v>1598.1559</v>
      </c>
      <c r="BG31" s="70">
        <v>0</v>
      </c>
      <c r="BH31" s="70">
        <v>0</v>
      </c>
      <c r="BI31" s="85">
        <v>0</v>
      </c>
      <c r="BJ31" s="70">
        <v>254.65700000000001</v>
      </c>
      <c r="BK31" s="70">
        <v>0</v>
      </c>
      <c r="BL31" s="70">
        <v>0</v>
      </c>
      <c r="BM31" s="70">
        <v>254.65700000000001</v>
      </c>
      <c r="BN31" s="70">
        <v>0</v>
      </c>
      <c r="BO31" s="70">
        <v>0</v>
      </c>
      <c r="BP31" s="87">
        <v>0</v>
      </c>
      <c r="BQ31" s="72">
        <v>563.80579999999998</v>
      </c>
      <c r="BR31" s="70">
        <v>0</v>
      </c>
      <c r="BS31" s="70">
        <v>0</v>
      </c>
      <c r="BT31" s="70">
        <v>563.80579999999998</v>
      </c>
      <c r="BU31" s="70">
        <v>0</v>
      </c>
      <c r="BV31" s="70">
        <v>0</v>
      </c>
      <c r="BW31" s="89">
        <v>0</v>
      </c>
      <c r="BX31" s="90">
        <v>2115.9479999999999</v>
      </c>
      <c r="BY31" s="70">
        <v>0</v>
      </c>
      <c r="BZ31" s="70">
        <v>0</v>
      </c>
      <c r="CA31" s="70">
        <v>2115.9479999999999</v>
      </c>
      <c r="CB31" s="70">
        <v>0</v>
      </c>
      <c r="CC31" s="70">
        <v>0</v>
      </c>
      <c r="CD31" s="71">
        <v>0</v>
      </c>
      <c r="CE31" s="90">
        <v>46.0137</v>
      </c>
      <c r="CF31" s="70">
        <v>0</v>
      </c>
      <c r="CG31" s="70">
        <v>0</v>
      </c>
      <c r="CH31" s="70">
        <v>46.0137</v>
      </c>
      <c r="CI31" s="70">
        <v>0</v>
      </c>
      <c r="CJ31" s="70">
        <v>0</v>
      </c>
      <c r="CK31" s="91">
        <v>0</v>
      </c>
    </row>
    <row r="32" spans="3:89" ht="33.75" x14ac:dyDescent="0.15">
      <c r="C32" s="43"/>
      <c r="D32" s="69" t="s">
        <v>88</v>
      </c>
      <c r="E32" s="143">
        <v>300</v>
      </c>
      <c r="F32" s="70">
        <v>295.86500000000001</v>
      </c>
      <c r="G32" s="92">
        <v>34.694000000000003</v>
      </c>
      <c r="H32" s="70">
        <v>0</v>
      </c>
      <c r="I32" s="70">
        <v>261.17099999999999</v>
      </c>
      <c r="J32" s="70">
        <v>0</v>
      </c>
      <c r="K32" s="70">
        <v>0</v>
      </c>
      <c r="L32" s="71">
        <v>0</v>
      </c>
      <c r="M32" s="72">
        <v>1077.6059</v>
      </c>
      <c r="N32" s="92">
        <v>98.4542</v>
      </c>
      <c r="O32" s="70">
        <v>0</v>
      </c>
      <c r="P32" s="70">
        <v>979.15170000000001</v>
      </c>
      <c r="Q32" s="70">
        <v>0</v>
      </c>
      <c r="R32" s="70">
        <v>0</v>
      </c>
      <c r="S32" s="73">
        <v>0</v>
      </c>
      <c r="T32" s="74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5">
        <v>0</v>
      </c>
      <c r="AA32" s="76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7">
        <v>0</v>
      </c>
      <c r="AH32" s="78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9">
        <v>0</v>
      </c>
      <c r="AO32" s="8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81">
        <v>0</v>
      </c>
      <c r="AV32" s="82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83">
        <v>0</v>
      </c>
      <c r="BC32" s="84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85">
        <v>0</v>
      </c>
      <c r="BJ32" s="70">
        <v>295.86500000000001</v>
      </c>
      <c r="BK32" s="92">
        <v>34.694000000000003</v>
      </c>
      <c r="BL32" s="70">
        <v>0</v>
      </c>
      <c r="BM32" s="70">
        <v>261.17099999999999</v>
      </c>
      <c r="BN32" s="70">
        <v>0</v>
      </c>
      <c r="BO32" s="70">
        <v>0</v>
      </c>
      <c r="BP32" s="87">
        <v>0</v>
      </c>
      <c r="BQ32" s="72">
        <v>1077.6059</v>
      </c>
      <c r="BR32" s="92">
        <v>98.4542</v>
      </c>
      <c r="BS32" s="70">
        <v>0</v>
      </c>
      <c r="BT32" s="70">
        <v>979.15170000000001</v>
      </c>
      <c r="BU32" s="70">
        <v>0</v>
      </c>
      <c r="BV32" s="70">
        <v>0</v>
      </c>
      <c r="BW32" s="89">
        <v>0</v>
      </c>
      <c r="BX32" s="72">
        <v>1077.6059</v>
      </c>
      <c r="BY32" s="92">
        <v>98.4542</v>
      </c>
      <c r="BZ32" s="70">
        <v>0</v>
      </c>
      <c r="CA32" s="70">
        <v>979.15170000000001</v>
      </c>
      <c r="CB32" s="70">
        <v>0</v>
      </c>
      <c r="CC32" s="70">
        <v>0</v>
      </c>
      <c r="CD32" s="71">
        <v>0</v>
      </c>
      <c r="CE32" s="9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91">
        <v>0</v>
      </c>
    </row>
    <row r="33" spans="3:89" ht="22.5" x14ac:dyDescent="0.15">
      <c r="C33" s="43"/>
      <c r="D33" s="69" t="s">
        <v>85</v>
      </c>
      <c r="E33" s="143">
        <v>311</v>
      </c>
      <c r="F33" s="70">
        <v>93.587999999999994</v>
      </c>
      <c r="G33" s="70">
        <v>0</v>
      </c>
      <c r="H33" s="70">
        <v>0</v>
      </c>
      <c r="I33" s="70">
        <v>93.587999999999994</v>
      </c>
      <c r="J33" s="70">
        <v>0</v>
      </c>
      <c r="K33" s="70">
        <v>0</v>
      </c>
      <c r="L33" s="71">
        <v>0</v>
      </c>
      <c r="M33" s="72">
        <v>349.78519999999997</v>
      </c>
      <c r="N33" s="70">
        <v>0</v>
      </c>
      <c r="O33" s="70">
        <v>0</v>
      </c>
      <c r="P33" s="72">
        <v>349.78519999999997</v>
      </c>
      <c r="Q33" s="70">
        <v>0</v>
      </c>
      <c r="R33" s="70">
        <v>0</v>
      </c>
      <c r="S33" s="73">
        <v>0</v>
      </c>
      <c r="T33" s="74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5">
        <v>0</v>
      </c>
      <c r="AA33" s="76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7">
        <v>0</v>
      </c>
      <c r="AH33" s="78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9">
        <v>0</v>
      </c>
      <c r="AO33" s="8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81">
        <v>0</v>
      </c>
      <c r="AV33" s="82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83">
        <v>0</v>
      </c>
      <c r="BC33" s="84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85">
        <v>0</v>
      </c>
      <c r="BJ33" s="86">
        <v>93.587999999999994</v>
      </c>
      <c r="BK33" s="70">
        <v>0</v>
      </c>
      <c r="BL33" s="70">
        <v>0</v>
      </c>
      <c r="BM33" s="70">
        <v>93.587999999999994</v>
      </c>
      <c r="BN33" s="70">
        <v>0</v>
      </c>
      <c r="BO33" s="70">
        <v>0</v>
      </c>
      <c r="BP33" s="87">
        <v>0</v>
      </c>
      <c r="BQ33" s="88">
        <v>349.78519999999997</v>
      </c>
      <c r="BR33" s="70">
        <v>0</v>
      </c>
      <c r="BS33" s="70">
        <v>0</v>
      </c>
      <c r="BT33" s="88">
        <v>349.78519999999997</v>
      </c>
      <c r="BU33" s="70">
        <v>0</v>
      </c>
      <c r="BV33" s="70">
        <v>0</v>
      </c>
      <c r="BW33" s="89">
        <v>0</v>
      </c>
      <c r="BX33" s="88">
        <v>349.78519999999997</v>
      </c>
      <c r="BY33" s="70">
        <v>0</v>
      </c>
      <c r="BZ33" s="70">
        <v>0</v>
      </c>
      <c r="CA33" s="88">
        <v>349.78519999999997</v>
      </c>
      <c r="CB33" s="70">
        <v>0</v>
      </c>
      <c r="CC33" s="70">
        <v>0</v>
      </c>
      <c r="CD33" s="71">
        <v>0</v>
      </c>
      <c r="CE33" s="9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91">
        <v>0</v>
      </c>
    </row>
    <row r="34" spans="3:89" ht="22.5" x14ac:dyDescent="0.15">
      <c r="C34" s="43"/>
      <c r="D34" s="69" t="s">
        <v>36</v>
      </c>
      <c r="E34" s="143">
        <v>321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1">
        <v>0</v>
      </c>
      <c r="M34" s="72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3">
        <v>0</v>
      </c>
      <c r="T34" s="74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5">
        <v>0</v>
      </c>
      <c r="AA34" s="76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7">
        <v>0</v>
      </c>
      <c r="AH34" s="78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9">
        <v>0</v>
      </c>
      <c r="AO34" s="8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81">
        <v>0</v>
      </c>
      <c r="AV34" s="82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83">
        <v>0</v>
      </c>
      <c r="BC34" s="84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85">
        <v>0</v>
      </c>
      <c r="BJ34" s="86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87">
        <v>0</v>
      </c>
      <c r="BQ34" s="88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89">
        <v>0</v>
      </c>
      <c r="BX34" s="9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1">
        <v>0</v>
      </c>
      <c r="CE34" s="9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91">
        <v>0</v>
      </c>
    </row>
    <row r="35" spans="3:89" ht="15" customHeight="1" x14ac:dyDescent="0.15">
      <c r="C35" s="43"/>
      <c r="D35" s="69" t="s">
        <v>43</v>
      </c>
      <c r="E35" s="143">
        <v>331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1">
        <v>0</v>
      </c>
      <c r="M35" s="72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3">
        <v>0</v>
      </c>
      <c r="T35" s="74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5">
        <v>0</v>
      </c>
      <c r="AA35" s="76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7">
        <v>0</v>
      </c>
      <c r="AH35" s="78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9">
        <v>0</v>
      </c>
      <c r="AO35" s="8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81">
        <v>0</v>
      </c>
      <c r="AV35" s="82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83">
        <v>0</v>
      </c>
      <c r="BC35" s="84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85">
        <v>0</v>
      </c>
      <c r="BJ35" s="86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87">
        <v>0</v>
      </c>
      <c r="BQ35" s="88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89">
        <v>0</v>
      </c>
      <c r="BX35" s="9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1">
        <v>0</v>
      </c>
      <c r="CE35" s="9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91">
        <v>0</v>
      </c>
    </row>
    <row r="36" spans="3:89" ht="15" customHeight="1" x14ac:dyDescent="0.15">
      <c r="C36" s="43"/>
      <c r="D36" s="69" t="s">
        <v>86</v>
      </c>
      <c r="E36" s="143">
        <v>341</v>
      </c>
      <c r="F36" s="92">
        <v>180.893</v>
      </c>
      <c r="G36" s="92">
        <v>34.694000000000003</v>
      </c>
      <c r="H36" s="92">
        <v>0</v>
      </c>
      <c r="I36" s="92">
        <v>146.19900000000001</v>
      </c>
      <c r="J36" s="92">
        <v>0</v>
      </c>
      <c r="K36" s="92">
        <v>0</v>
      </c>
      <c r="L36" s="93">
        <v>0</v>
      </c>
      <c r="M36" s="94">
        <v>647.51199999999994</v>
      </c>
      <c r="N36" s="92">
        <v>98.4542</v>
      </c>
      <c r="O36" s="92">
        <v>0</v>
      </c>
      <c r="P36" s="92">
        <v>549.05780000000004</v>
      </c>
      <c r="Q36" s="92">
        <v>0</v>
      </c>
      <c r="R36" s="92">
        <v>0</v>
      </c>
      <c r="S36" s="95">
        <v>0</v>
      </c>
      <c r="T36" s="96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7">
        <v>0</v>
      </c>
      <c r="AA36" s="98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9">
        <v>0</v>
      </c>
      <c r="AH36" s="100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101">
        <v>0</v>
      </c>
      <c r="AO36" s="10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103">
        <v>0</v>
      </c>
      <c r="AV36" s="104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105">
        <v>0</v>
      </c>
      <c r="BC36" s="106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107">
        <v>0</v>
      </c>
      <c r="BJ36" s="92">
        <v>180.893</v>
      </c>
      <c r="BK36" s="92">
        <v>34.694000000000003</v>
      </c>
      <c r="BL36" s="92">
        <v>0</v>
      </c>
      <c r="BM36" s="92">
        <v>146.19900000000001</v>
      </c>
      <c r="BN36" s="92">
        <v>0</v>
      </c>
      <c r="BO36" s="92">
        <v>0</v>
      </c>
      <c r="BP36" s="108">
        <v>0</v>
      </c>
      <c r="BQ36" s="94">
        <v>647.51199999999994</v>
      </c>
      <c r="BR36" s="92">
        <v>98.4542</v>
      </c>
      <c r="BS36" s="92">
        <v>0</v>
      </c>
      <c r="BT36" s="92">
        <v>549.05780000000004</v>
      </c>
      <c r="BU36" s="92">
        <v>0</v>
      </c>
      <c r="BV36" s="92">
        <v>0</v>
      </c>
      <c r="BW36" s="109">
        <v>0</v>
      </c>
      <c r="BX36" s="94">
        <v>647.51199999999994</v>
      </c>
      <c r="BY36" s="92">
        <v>98.4542</v>
      </c>
      <c r="BZ36" s="92">
        <v>0</v>
      </c>
      <c r="CA36" s="92">
        <v>549.05780000000004</v>
      </c>
      <c r="CB36" s="92">
        <v>0</v>
      </c>
      <c r="CC36" s="92">
        <v>0</v>
      </c>
      <c r="CD36" s="93">
        <v>0</v>
      </c>
      <c r="CE36" s="110">
        <v>0</v>
      </c>
      <c r="CF36" s="92">
        <v>0</v>
      </c>
      <c r="CG36" s="92">
        <v>0</v>
      </c>
      <c r="CH36" s="92">
        <v>0</v>
      </c>
      <c r="CI36" s="92">
        <v>0</v>
      </c>
      <c r="CJ36" s="92">
        <v>0</v>
      </c>
      <c r="CK36" s="111">
        <v>0</v>
      </c>
    </row>
    <row r="37" spans="3:89" ht="15" customHeight="1" x14ac:dyDescent="0.15">
      <c r="C37" s="43"/>
      <c r="D37" s="69" t="s">
        <v>47</v>
      </c>
      <c r="E37" s="143">
        <v>351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3">
        <v>0</v>
      </c>
      <c r="M37" s="94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5">
        <v>0</v>
      </c>
      <c r="T37" s="96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7">
        <v>0</v>
      </c>
      <c r="AA37" s="98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9">
        <v>0</v>
      </c>
      <c r="AH37" s="100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101">
        <v>0</v>
      </c>
      <c r="AO37" s="10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103">
        <v>0</v>
      </c>
      <c r="AV37" s="104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105">
        <v>0</v>
      </c>
      <c r="BC37" s="106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107">
        <v>0</v>
      </c>
      <c r="BJ37" s="112">
        <v>0</v>
      </c>
      <c r="BK37" s="92">
        <v>0</v>
      </c>
      <c r="BL37" s="92">
        <v>0</v>
      </c>
      <c r="BM37" s="92">
        <v>0</v>
      </c>
      <c r="BN37" s="92">
        <v>0</v>
      </c>
      <c r="BO37" s="92">
        <v>0</v>
      </c>
      <c r="BP37" s="108">
        <v>0</v>
      </c>
      <c r="BQ37" s="113">
        <v>0</v>
      </c>
      <c r="BR37" s="92">
        <v>0</v>
      </c>
      <c r="BS37" s="92">
        <v>0</v>
      </c>
      <c r="BT37" s="92">
        <v>0</v>
      </c>
      <c r="BU37" s="92">
        <v>0</v>
      </c>
      <c r="BV37" s="92">
        <v>0</v>
      </c>
      <c r="BW37" s="109">
        <v>0</v>
      </c>
      <c r="BX37" s="110">
        <v>0</v>
      </c>
      <c r="BY37" s="92">
        <v>0</v>
      </c>
      <c r="BZ37" s="92">
        <v>0</v>
      </c>
      <c r="CA37" s="92">
        <v>0</v>
      </c>
      <c r="CB37" s="92">
        <v>0</v>
      </c>
      <c r="CC37" s="92">
        <v>0</v>
      </c>
      <c r="CD37" s="93">
        <v>0</v>
      </c>
      <c r="CE37" s="110">
        <v>0</v>
      </c>
      <c r="CF37" s="92">
        <v>0</v>
      </c>
      <c r="CG37" s="92">
        <v>0</v>
      </c>
      <c r="CH37" s="92">
        <v>0</v>
      </c>
      <c r="CI37" s="92">
        <v>0</v>
      </c>
      <c r="CJ37" s="92">
        <v>0</v>
      </c>
      <c r="CK37" s="111">
        <v>0</v>
      </c>
    </row>
    <row r="38" spans="3:89" ht="15" customHeight="1" x14ac:dyDescent="0.15">
      <c r="C38" s="43"/>
      <c r="D38" s="69" t="s">
        <v>49</v>
      </c>
      <c r="E38" s="143">
        <v>361</v>
      </c>
      <c r="F38" s="92">
        <v>21.384</v>
      </c>
      <c r="G38" s="92">
        <v>0</v>
      </c>
      <c r="H38" s="92">
        <v>0</v>
      </c>
      <c r="I38" s="92">
        <v>21.384</v>
      </c>
      <c r="J38" s="92">
        <v>0</v>
      </c>
      <c r="K38" s="92">
        <v>0</v>
      </c>
      <c r="L38" s="93">
        <v>0</v>
      </c>
      <c r="M38" s="94">
        <v>80.308700000000002</v>
      </c>
      <c r="N38" s="92">
        <v>0</v>
      </c>
      <c r="O38" s="92">
        <v>0</v>
      </c>
      <c r="P38" s="94">
        <v>80.308700000000002</v>
      </c>
      <c r="Q38" s="92">
        <v>0</v>
      </c>
      <c r="R38" s="92">
        <v>0</v>
      </c>
      <c r="S38" s="95">
        <v>0</v>
      </c>
      <c r="T38" s="96"/>
      <c r="U38" s="92"/>
      <c r="V38" s="92"/>
      <c r="W38" s="92"/>
      <c r="X38" s="92"/>
      <c r="Y38" s="92"/>
      <c r="Z38" s="97"/>
      <c r="AA38" s="76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7">
        <v>0</v>
      </c>
      <c r="AH38" s="78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9">
        <v>0</v>
      </c>
      <c r="AO38" s="8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81">
        <v>0</v>
      </c>
      <c r="AV38" s="106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107">
        <v>0</v>
      </c>
      <c r="BC38" s="106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107">
        <v>0</v>
      </c>
      <c r="BJ38" s="92">
        <v>21.384</v>
      </c>
      <c r="BK38" s="92">
        <v>0</v>
      </c>
      <c r="BL38" s="92">
        <v>0</v>
      </c>
      <c r="BM38" s="92">
        <v>21.384</v>
      </c>
      <c r="BN38" s="92">
        <v>0</v>
      </c>
      <c r="BO38" s="92">
        <v>0</v>
      </c>
      <c r="BP38" s="108">
        <v>0</v>
      </c>
      <c r="BQ38" s="113">
        <v>80.308700000000002</v>
      </c>
      <c r="BR38" s="92">
        <v>0</v>
      </c>
      <c r="BS38" s="92">
        <v>0</v>
      </c>
      <c r="BT38" s="113">
        <v>80.308700000000002</v>
      </c>
      <c r="BU38" s="92">
        <v>0</v>
      </c>
      <c r="BV38" s="92">
        <v>0</v>
      </c>
      <c r="BW38" s="109">
        <v>0</v>
      </c>
      <c r="BX38" s="113">
        <v>80.308700000000002</v>
      </c>
      <c r="BY38" s="92">
        <v>0</v>
      </c>
      <c r="BZ38" s="92">
        <v>0</v>
      </c>
      <c r="CA38" s="113">
        <v>80.308700000000002</v>
      </c>
      <c r="CB38" s="92">
        <v>0</v>
      </c>
      <c r="CC38" s="92">
        <v>0</v>
      </c>
      <c r="CD38" s="93">
        <v>0</v>
      </c>
      <c r="CE38" s="110">
        <v>0</v>
      </c>
      <c r="CF38" s="92">
        <v>0</v>
      </c>
      <c r="CG38" s="92">
        <v>0</v>
      </c>
      <c r="CH38" s="92">
        <v>0</v>
      </c>
      <c r="CI38" s="92">
        <v>0</v>
      </c>
      <c r="CJ38" s="92">
        <v>0</v>
      </c>
      <c r="CK38" s="111">
        <v>0</v>
      </c>
    </row>
    <row r="39" spans="3:89" ht="15" customHeight="1" x14ac:dyDescent="0.15">
      <c r="C39" s="43"/>
      <c r="D39" s="69" t="s">
        <v>37</v>
      </c>
      <c r="E39" s="143">
        <v>371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3">
        <v>0</v>
      </c>
      <c r="M39" s="72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3">
        <v>0</v>
      </c>
      <c r="T39" s="74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5">
        <v>0</v>
      </c>
      <c r="AA39" s="76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7">
        <v>0</v>
      </c>
      <c r="AH39" s="78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9">
        <v>0</v>
      </c>
      <c r="AO39" s="8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81">
        <v>0</v>
      </c>
      <c r="AV39" s="82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83">
        <v>0</v>
      </c>
      <c r="BC39" s="84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85">
        <v>0</v>
      </c>
      <c r="BJ39" s="86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87">
        <v>0</v>
      </c>
      <c r="BQ39" s="88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89">
        <v>0</v>
      </c>
      <c r="BX39" s="9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1">
        <v>0</v>
      </c>
      <c r="CE39" s="9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91">
        <v>0</v>
      </c>
    </row>
    <row r="40" spans="3:89" ht="33.75" x14ac:dyDescent="0.15">
      <c r="C40" s="43"/>
      <c r="D40" s="69" t="s">
        <v>89</v>
      </c>
      <c r="E40" s="143">
        <v>400</v>
      </c>
      <c r="F40" s="92">
        <v>1010.803</v>
      </c>
      <c r="G40" s="92">
        <v>20.309000000000001</v>
      </c>
      <c r="H40" s="92">
        <v>0</v>
      </c>
      <c r="I40" s="92">
        <v>487.96199999999999</v>
      </c>
      <c r="J40" s="92">
        <v>502.53199999999998</v>
      </c>
      <c r="K40" s="92">
        <v>0</v>
      </c>
      <c r="L40" s="93">
        <v>0</v>
      </c>
      <c r="M40" s="94">
        <v>3093.5798</v>
      </c>
      <c r="N40" s="92">
        <v>-93.654200000000003</v>
      </c>
      <c r="O40" s="92">
        <v>0</v>
      </c>
      <c r="P40" s="92">
        <v>1335.5768</v>
      </c>
      <c r="Q40" s="92">
        <v>1851.6572000000001</v>
      </c>
      <c r="R40" s="92">
        <v>0</v>
      </c>
      <c r="S40" s="95">
        <v>0</v>
      </c>
      <c r="T40" s="96">
        <v>0.52700000000000002</v>
      </c>
      <c r="U40" s="92">
        <v>0</v>
      </c>
      <c r="V40" s="92">
        <v>0</v>
      </c>
      <c r="W40" s="92">
        <v>0.52700000000000002</v>
      </c>
      <c r="X40" s="92">
        <v>0</v>
      </c>
      <c r="Y40" s="92">
        <v>0</v>
      </c>
      <c r="Z40" s="97">
        <v>0</v>
      </c>
      <c r="AA40" s="92">
        <v>2.0445000000000002</v>
      </c>
      <c r="AB40" s="92">
        <v>0</v>
      </c>
      <c r="AC40" s="92">
        <v>0</v>
      </c>
      <c r="AD40" s="92">
        <v>2.0445000000000002</v>
      </c>
      <c r="AE40" s="92">
        <v>0</v>
      </c>
      <c r="AF40" s="92">
        <v>0</v>
      </c>
      <c r="AG40" s="99">
        <v>0</v>
      </c>
      <c r="AH40" s="78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9">
        <v>0</v>
      </c>
      <c r="AO40" s="8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81">
        <v>0</v>
      </c>
      <c r="AV40" s="104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105">
        <v>0</v>
      </c>
      <c r="BC40" s="106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107">
        <v>0</v>
      </c>
      <c r="BJ40" s="112">
        <v>1011.33</v>
      </c>
      <c r="BK40" s="92">
        <v>20.309000000000001</v>
      </c>
      <c r="BL40" s="92">
        <v>0</v>
      </c>
      <c r="BM40" s="92">
        <v>488.48899999999998</v>
      </c>
      <c r="BN40" s="92">
        <v>502.53199999999998</v>
      </c>
      <c r="BO40" s="92">
        <v>0</v>
      </c>
      <c r="BP40" s="108">
        <v>0</v>
      </c>
      <c r="BQ40" s="110">
        <v>3095.6242999999999</v>
      </c>
      <c r="BR40" s="92">
        <v>-93.654200000000003</v>
      </c>
      <c r="BS40" s="92">
        <v>0</v>
      </c>
      <c r="BT40" s="92">
        <v>1337.6213</v>
      </c>
      <c r="BU40" s="92">
        <v>1851.6572000000001</v>
      </c>
      <c r="BV40" s="92">
        <v>0</v>
      </c>
      <c r="BW40" s="95">
        <v>0</v>
      </c>
      <c r="BX40" s="110">
        <v>3095.6242999999999</v>
      </c>
      <c r="BY40" s="92">
        <v>-93.654200000000003</v>
      </c>
      <c r="BZ40" s="92">
        <v>0</v>
      </c>
      <c r="CA40" s="110">
        <v>1337.6213</v>
      </c>
      <c r="CB40" s="92">
        <v>1851.6572000000001</v>
      </c>
      <c r="CC40" s="92">
        <v>0</v>
      </c>
      <c r="CD40" s="93">
        <v>0</v>
      </c>
      <c r="CE40" s="9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91">
        <v>0</v>
      </c>
    </row>
    <row r="41" spans="3:89" ht="22.5" x14ac:dyDescent="0.15">
      <c r="C41" s="43"/>
      <c r="D41" s="69" t="s">
        <v>85</v>
      </c>
      <c r="E41" s="143">
        <v>411</v>
      </c>
      <c r="F41" s="92">
        <v>58.18</v>
      </c>
      <c r="G41" s="92">
        <v>0</v>
      </c>
      <c r="H41" s="92">
        <v>0</v>
      </c>
      <c r="I41" s="92">
        <v>57.615000000000002</v>
      </c>
      <c r="J41" s="92">
        <v>0.56499999999999995</v>
      </c>
      <c r="K41" s="92">
        <v>0</v>
      </c>
      <c r="L41" s="93">
        <v>0</v>
      </c>
      <c r="M41" s="94">
        <v>168.31819999999999</v>
      </c>
      <c r="N41" s="92">
        <v>0</v>
      </c>
      <c r="O41" s="92">
        <v>0</v>
      </c>
      <c r="P41" s="92">
        <v>175.46100000000001</v>
      </c>
      <c r="Q41" s="92">
        <v>-7.1428000000000003</v>
      </c>
      <c r="R41" s="92">
        <v>0</v>
      </c>
      <c r="S41" s="95">
        <v>0</v>
      </c>
      <c r="T41" s="74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5">
        <v>0</v>
      </c>
      <c r="AA41" s="76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7">
        <v>0</v>
      </c>
      <c r="AH41" s="78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9">
        <v>0</v>
      </c>
      <c r="AO41" s="8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81">
        <v>0</v>
      </c>
      <c r="AV41" s="82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83">
        <v>0</v>
      </c>
      <c r="BC41" s="84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85">
        <v>0</v>
      </c>
      <c r="BJ41" s="92">
        <v>58.18</v>
      </c>
      <c r="BK41" s="92">
        <v>0</v>
      </c>
      <c r="BL41" s="92">
        <v>0</v>
      </c>
      <c r="BM41" s="92">
        <v>57.615000000000002</v>
      </c>
      <c r="BN41" s="92">
        <v>0.56499999999999995</v>
      </c>
      <c r="BO41" s="92">
        <v>0</v>
      </c>
      <c r="BP41" s="108">
        <v>0</v>
      </c>
      <c r="BQ41" s="94">
        <v>168.31819999999999</v>
      </c>
      <c r="BR41" s="92">
        <v>0</v>
      </c>
      <c r="BS41" s="92">
        <v>0</v>
      </c>
      <c r="BT41" s="92">
        <v>175.46100000000001</v>
      </c>
      <c r="BU41" s="92">
        <v>-7.1428000000000003</v>
      </c>
      <c r="BV41" s="92">
        <v>0</v>
      </c>
      <c r="BW41" s="95">
        <v>0</v>
      </c>
      <c r="BX41" s="110">
        <v>168.31819999999999</v>
      </c>
      <c r="BY41" s="92">
        <v>0</v>
      </c>
      <c r="BZ41" s="92">
        <v>0</v>
      </c>
      <c r="CA41" s="92">
        <v>175.46100000000001</v>
      </c>
      <c r="CB41" s="92">
        <v>-7.1428000000000003</v>
      </c>
      <c r="CC41" s="92">
        <v>0</v>
      </c>
      <c r="CD41" s="95">
        <v>0</v>
      </c>
      <c r="CE41" s="110">
        <v>0</v>
      </c>
      <c r="CF41" s="92">
        <v>0</v>
      </c>
      <c r="CG41" s="92">
        <v>0</v>
      </c>
      <c r="CH41" s="92">
        <v>0</v>
      </c>
      <c r="CI41" s="92">
        <v>0</v>
      </c>
      <c r="CJ41" s="92">
        <v>0</v>
      </c>
      <c r="CK41" s="111">
        <v>0</v>
      </c>
    </row>
    <row r="42" spans="3:89" ht="22.5" x14ac:dyDescent="0.15">
      <c r="C42" s="43"/>
      <c r="D42" s="69" t="s">
        <v>36</v>
      </c>
      <c r="E42" s="143">
        <v>421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1">
        <v>0</v>
      </c>
      <c r="M42" s="72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3">
        <v>0</v>
      </c>
      <c r="T42" s="74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5">
        <v>0</v>
      </c>
      <c r="AA42" s="76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7">
        <v>0</v>
      </c>
      <c r="AH42" s="78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9">
        <v>0</v>
      </c>
      <c r="AO42" s="8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81">
        <v>0</v>
      </c>
      <c r="AV42" s="82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83">
        <v>0</v>
      </c>
      <c r="BC42" s="84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85">
        <v>0</v>
      </c>
      <c r="BJ42" s="86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87">
        <v>0</v>
      </c>
      <c r="BQ42" s="88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89">
        <v>0</v>
      </c>
      <c r="BX42" s="9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1">
        <v>0</v>
      </c>
      <c r="CE42" s="9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91">
        <v>0</v>
      </c>
    </row>
    <row r="43" spans="3:89" ht="15" customHeight="1" x14ac:dyDescent="0.15">
      <c r="C43" s="43"/>
      <c r="D43" s="69" t="s">
        <v>43</v>
      </c>
      <c r="E43" s="143">
        <v>431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1">
        <v>0</v>
      </c>
      <c r="M43" s="72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3">
        <v>0</v>
      </c>
      <c r="T43" s="74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5">
        <v>0</v>
      </c>
      <c r="AA43" s="76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7">
        <v>0</v>
      </c>
      <c r="AH43" s="78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9">
        <v>0</v>
      </c>
      <c r="AO43" s="8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81">
        <v>0</v>
      </c>
      <c r="AV43" s="82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83">
        <v>0</v>
      </c>
      <c r="BC43" s="84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85">
        <v>0</v>
      </c>
      <c r="BJ43" s="86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87">
        <v>0</v>
      </c>
      <c r="BQ43" s="88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89">
        <v>0</v>
      </c>
      <c r="BX43" s="9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1">
        <v>0</v>
      </c>
      <c r="CE43" s="9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91">
        <v>0</v>
      </c>
    </row>
    <row r="44" spans="3:89" ht="15" customHeight="1" x14ac:dyDescent="0.15">
      <c r="C44" s="43"/>
      <c r="D44" s="69" t="s">
        <v>86</v>
      </c>
      <c r="E44" s="143">
        <v>441</v>
      </c>
      <c r="F44" s="92">
        <v>683.27099999999996</v>
      </c>
      <c r="G44" s="92">
        <v>20.309000000000001</v>
      </c>
      <c r="H44" s="92">
        <v>0</v>
      </c>
      <c r="I44" s="92">
        <v>238.804</v>
      </c>
      <c r="J44" s="92">
        <v>424.15800000000002</v>
      </c>
      <c r="K44" s="92">
        <v>0</v>
      </c>
      <c r="L44" s="93">
        <v>0</v>
      </c>
      <c r="M44" s="94">
        <v>2055.7828</v>
      </c>
      <c r="N44" s="92">
        <v>-93.654200000000003</v>
      </c>
      <c r="O44" s="92">
        <v>0</v>
      </c>
      <c r="P44" s="92">
        <v>547.51800000000003</v>
      </c>
      <c r="Q44" s="92">
        <v>1601.9190000000001</v>
      </c>
      <c r="R44" s="92">
        <v>0</v>
      </c>
      <c r="S44" s="95">
        <v>0</v>
      </c>
      <c r="T44" s="96">
        <v>0.52700000000000002</v>
      </c>
      <c r="U44" s="92">
        <v>0</v>
      </c>
      <c r="V44" s="92">
        <v>0</v>
      </c>
      <c r="W44" s="92">
        <v>0.52700000000000002</v>
      </c>
      <c r="X44" s="92">
        <v>0</v>
      </c>
      <c r="Y44" s="92">
        <v>0</v>
      </c>
      <c r="Z44" s="97">
        <v>0</v>
      </c>
      <c r="AA44" s="92">
        <v>2.0445000000000002</v>
      </c>
      <c r="AB44" s="92">
        <v>0</v>
      </c>
      <c r="AC44" s="92">
        <v>0</v>
      </c>
      <c r="AD44" s="92">
        <v>2.0445000000000002</v>
      </c>
      <c r="AE44" s="92">
        <v>0</v>
      </c>
      <c r="AF44" s="92">
        <v>0</v>
      </c>
      <c r="AG44" s="99">
        <v>0</v>
      </c>
      <c r="AH44" s="100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101">
        <v>0</v>
      </c>
      <c r="AO44" s="10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103">
        <v>0</v>
      </c>
      <c r="AV44" s="104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105">
        <v>0</v>
      </c>
      <c r="BC44" s="106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107">
        <v>0</v>
      </c>
      <c r="BJ44" s="92">
        <v>683.798</v>
      </c>
      <c r="BK44" s="92">
        <v>20.309000000000001</v>
      </c>
      <c r="BL44" s="92">
        <v>0</v>
      </c>
      <c r="BM44" s="92">
        <v>239.33099999999999</v>
      </c>
      <c r="BN44" s="92">
        <v>424.15800000000002</v>
      </c>
      <c r="BO44" s="92">
        <v>0</v>
      </c>
      <c r="BP44" s="93">
        <v>0</v>
      </c>
      <c r="BQ44" s="94">
        <v>2057.8272999999999</v>
      </c>
      <c r="BR44" s="92">
        <v>-93.654200000000003</v>
      </c>
      <c r="BS44" s="92">
        <v>0</v>
      </c>
      <c r="BT44" s="92">
        <v>549.5625</v>
      </c>
      <c r="BU44" s="92">
        <v>1601.9190000000001</v>
      </c>
      <c r="BV44" s="92">
        <v>0</v>
      </c>
      <c r="BW44" s="95">
        <v>0</v>
      </c>
      <c r="BX44" s="94">
        <v>2057.8272999999999</v>
      </c>
      <c r="BY44" s="92">
        <v>-93.654200000000003</v>
      </c>
      <c r="BZ44" s="92">
        <v>0</v>
      </c>
      <c r="CA44" s="92">
        <v>549.5625</v>
      </c>
      <c r="CB44" s="92">
        <v>1601.9190000000001</v>
      </c>
      <c r="CC44" s="92">
        <v>0</v>
      </c>
      <c r="CD44" s="95">
        <v>0</v>
      </c>
      <c r="CE44" s="9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91">
        <v>0</v>
      </c>
    </row>
    <row r="45" spans="3:89" ht="15" customHeight="1" x14ac:dyDescent="0.15">
      <c r="C45" s="43"/>
      <c r="D45" s="69" t="s">
        <v>47</v>
      </c>
      <c r="E45" s="143">
        <v>451</v>
      </c>
      <c r="F45" s="92">
        <v>2.069</v>
      </c>
      <c r="G45" s="92">
        <v>0</v>
      </c>
      <c r="H45" s="92">
        <v>0</v>
      </c>
      <c r="I45" s="92">
        <v>1.9670000000000001</v>
      </c>
      <c r="J45" s="92">
        <v>0.108</v>
      </c>
      <c r="K45" s="92">
        <v>0</v>
      </c>
      <c r="L45" s="93">
        <v>0</v>
      </c>
      <c r="M45" s="94">
        <v>6.6685999999999996</v>
      </c>
      <c r="N45" s="92">
        <v>0</v>
      </c>
      <c r="O45" s="92">
        <v>0</v>
      </c>
      <c r="P45" s="92">
        <v>6.3118999999999996</v>
      </c>
      <c r="Q45" s="92">
        <v>0.35670000000000002</v>
      </c>
      <c r="R45" s="92">
        <v>0</v>
      </c>
      <c r="S45" s="95">
        <v>0</v>
      </c>
      <c r="T45" s="96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7">
        <v>0</v>
      </c>
      <c r="AA45" s="98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9">
        <v>0</v>
      </c>
      <c r="AH45" s="100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101">
        <v>0</v>
      </c>
      <c r="AO45" s="10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103">
        <v>0</v>
      </c>
      <c r="AV45" s="104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105">
        <v>0</v>
      </c>
      <c r="BC45" s="106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107">
        <v>0</v>
      </c>
      <c r="BJ45" s="92">
        <v>2.069</v>
      </c>
      <c r="BK45" s="92">
        <v>0</v>
      </c>
      <c r="BL45" s="92">
        <v>0</v>
      </c>
      <c r="BM45" s="92">
        <v>1.9670000000000001</v>
      </c>
      <c r="BN45" s="92">
        <v>0.10199999999999999</v>
      </c>
      <c r="BO45" s="92">
        <v>0</v>
      </c>
      <c r="BP45" s="93">
        <v>0</v>
      </c>
      <c r="BQ45" s="94">
        <v>6.6685999999999996</v>
      </c>
      <c r="BR45" s="92">
        <v>0</v>
      </c>
      <c r="BS45" s="92">
        <v>0</v>
      </c>
      <c r="BT45" s="92">
        <v>6.3118999999999996</v>
      </c>
      <c r="BU45" s="92">
        <v>0.35670000000000002</v>
      </c>
      <c r="BV45" s="92">
        <v>0</v>
      </c>
      <c r="BW45" s="95">
        <v>0</v>
      </c>
      <c r="BX45" s="94">
        <v>6.6685999999999996</v>
      </c>
      <c r="BY45" s="92">
        <v>0</v>
      </c>
      <c r="BZ45" s="92">
        <v>0</v>
      </c>
      <c r="CA45" s="92">
        <v>6.3118999999999996</v>
      </c>
      <c r="CB45" s="92">
        <v>0.35670000000000002</v>
      </c>
      <c r="CC45" s="92">
        <v>0</v>
      </c>
      <c r="CD45" s="95">
        <v>0</v>
      </c>
      <c r="CE45" s="9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91">
        <v>0</v>
      </c>
    </row>
    <row r="46" spans="3:89" ht="15" customHeight="1" x14ac:dyDescent="0.15">
      <c r="C46" s="43"/>
      <c r="D46" s="69" t="s">
        <v>49</v>
      </c>
      <c r="E46" s="143">
        <v>461</v>
      </c>
      <c r="F46" s="92">
        <v>261.40899999999999</v>
      </c>
      <c r="G46" s="92">
        <v>0</v>
      </c>
      <c r="H46" s="92">
        <v>0</v>
      </c>
      <c r="I46" s="92">
        <v>188.42</v>
      </c>
      <c r="J46" s="92">
        <v>72.989000000000004</v>
      </c>
      <c r="K46" s="92">
        <v>0</v>
      </c>
      <c r="L46" s="93">
        <v>0</v>
      </c>
      <c r="M46" s="94">
        <v>846.09190000000001</v>
      </c>
      <c r="N46" s="92">
        <v>0</v>
      </c>
      <c r="O46" s="92">
        <v>0</v>
      </c>
      <c r="P46" s="92">
        <v>602.91079999999999</v>
      </c>
      <c r="Q46" s="92">
        <v>243.18109999999999</v>
      </c>
      <c r="R46" s="92">
        <v>0</v>
      </c>
      <c r="S46" s="95">
        <v>0</v>
      </c>
      <c r="T46" s="96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7">
        <v>0</v>
      </c>
      <c r="AA46" s="98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9">
        <v>0</v>
      </c>
      <c r="AH46" s="100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101">
        <v>0</v>
      </c>
      <c r="AO46" s="10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103">
        <v>0</v>
      </c>
      <c r="AV46" s="104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105">
        <v>0</v>
      </c>
      <c r="BC46" s="106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107">
        <v>0</v>
      </c>
      <c r="BJ46" s="92">
        <v>261.40899999999999</v>
      </c>
      <c r="BK46" s="92">
        <v>0</v>
      </c>
      <c r="BL46" s="92">
        <v>0</v>
      </c>
      <c r="BM46" s="92">
        <v>188.42</v>
      </c>
      <c r="BN46" s="92">
        <v>72.989000000000004</v>
      </c>
      <c r="BO46" s="92">
        <v>0</v>
      </c>
      <c r="BP46" s="93">
        <v>0</v>
      </c>
      <c r="BQ46" s="94">
        <v>846.09190000000001</v>
      </c>
      <c r="BR46" s="92">
        <v>0</v>
      </c>
      <c r="BS46" s="92">
        <v>0</v>
      </c>
      <c r="BT46" s="92">
        <v>602.91079999999999</v>
      </c>
      <c r="BU46" s="92">
        <v>243.18109999999999</v>
      </c>
      <c r="BV46" s="92">
        <v>0</v>
      </c>
      <c r="BW46" s="95">
        <v>0</v>
      </c>
      <c r="BX46" s="94">
        <v>846.09190000000001</v>
      </c>
      <c r="BY46" s="92">
        <v>0</v>
      </c>
      <c r="BZ46" s="92">
        <v>0</v>
      </c>
      <c r="CA46" s="92">
        <v>602.91079999999999</v>
      </c>
      <c r="CB46" s="92">
        <v>243.18109999999999</v>
      </c>
      <c r="CC46" s="92">
        <v>0</v>
      </c>
      <c r="CD46" s="95">
        <v>0</v>
      </c>
      <c r="CE46" s="9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91">
        <v>0</v>
      </c>
    </row>
    <row r="47" spans="3:89" ht="15" customHeight="1" x14ac:dyDescent="0.15">
      <c r="C47" s="43"/>
      <c r="D47" s="69" t="s">
        <v>37</v>
      </c>
      <c r="E47" s="143">
        <v>471</v>
      </c>
      <c r="F47" s="92">
        <v>5.8739999999999997</v>
      </c>
      <c r="G47" s="92">
        <v>0</v>
      </c>
      <c r="H47" s="92">
        <v>0</v>
      </c>
      <c r="I47" s="92">
        <v>1.1559999999999999</v>
      </c>
      <c r="J47" s="92">
        <v>4.718</v>
      </c>
      <c r="K47" s="92">
        <v>0</v>
      </c>
      <c r="L47" s="93">
        <v>0</v>
      </c>
      <c r="M47" s="94">
        <v>36.718299999999999</v>
      </c>
      <c r="N47" s="92">
        <v>0</v>
      </c>
      <c r="O47" s="92">
        <v>0</v>
      </c>
      <c r="P47" s="92">
        <v>3.3751000000000002</v>
      </c>
      <c r="Q47" s="92">
        <v>13.3432</v>
      </c>
      <c r="R47" s="92">
        <v>0</v>
      </c>
      <c r="S47" s="95">
        <v>0</v>
      </c>
      <c r="T47" s="96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7">
        <v>0</v>
      </c>
      <c r="AA47" s="98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9">
        <v>0</v>
      </c>
      <c r="AH47" s="100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101">
        <v>0</v>
      </c>
      <c r="AO47" s="10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103">
        <v>0</v>
      </c>
      <c r="AV47" s="104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105">
        <v>0</v>
      </c>
      <c r="BC47" s="106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107">
        <v>0</v>
      </c>
      <c r="BJ47" s="112">
        <v>5.8739999999999997</v>
      </c>
      <c r="BK47" s="92">
        <v>0</v>
      </c>
      <c r="BL47" s="92">
        <v>0</v>
      </c>
      <c r="BM47" s="92">
        <v>1.1559999999999999</v>
      </c>
      <c r="BN47" s="92">
        <v>4.718</v>
      </c>
      <c r="BO47" s="92">
        <v>0</v>
      </c>
      <c r="BP47" s="108">
        <v>0</v>
      </c>
      <c r="BQ47" s="113">
        <v>16.718299999999999</v>
      </c>
      <c r="BR47" s="92">
        <v>0</v>
      </c>
      <c r="BS47" s="92">
        <v>0</v>
      </c>
      <c r="BT47" s="92">
        <v>3.3751000000000002</v>
      </c>
      <c r="BU47" s="92">
        <v>13.3432</v>
      </c>
      <c r="BV47" s="92">
        <v>0</v>
      </c>
      <c r="BW47" s="109">
        <v>0</v>
      </c>
      <c r="BX47" s="110">
        <v>16.718299999999999</v>
      </c>
      <c r="BY47" s="92">
        <v>0</v>
      </c>
      <c r="BZ47" s="92">
        <v>0</v>
      </c>
      <c r="CA47" s="92">
        <v>3.3751000000000002</v>
      </c>
      <c r="CB47" s="92">
        <v>13.3432</v>
      </c>
      <c r="CC47" s="92">
        <v>0</v>
      </c>
      <c r="CD47" s="93">
        <v>0</v>
      </c>
      <c r="CE47" s="110">
        <v>0</v>
      </c>
      <c r="CF47" s="92">
        <v>0</v>
      </c>
      <c r="CG47" s="92">
        <v>0</v>
      </c>
      <c r="CH47" s="92">
        <v>0</v>
      </c>
      <c r="CI47" s="92">
        <v>0</v>
      </c>
      <c r="CJ47" s="92">
        <v>0</v>
      </c>
      <c r="CK47" s="111">
        <v>0</v>
      </c>
    </row>
    <row r="48" spans="3:89" ht="22.5" x14ac:dyDescent="0.15">
      <c r="C48" s="43"/>
      <c r="D48" s="69" t="s">
        <v>53</v>
      </c>
      <c r="E48" s="143">
        <v>500</v>
      </c>
      <c r="F48" s="92">
        <v>1353.0229999999999</v>
      </c>
      <c r="G48" s="92">
        <v>0</v>
      </c>
      <c r="H48" s="92">
        <v>9.0109999999999992</v>
      </c>
      <c r="I48" s="92">
        <v>429.91300000000001</v>
      </c>
      <c r="J48" s="92">
        <v>914.09900000000005</v>
      </c>
      <c r="K48" s="92">
        <v>0</v>
      </c>
      <c r="L48" s="93">
        <v>0</v>
      </c>
      <c r="M48" s="94">
        <v>1308.0084999999999</v>
      </c>
      <c r="N48" s="92">
        <v>0</v>
      </c>
      <c r="O48" s="92">
        <v>8.7111999999999998</v>
      </c>
      <c r="P48" s="92">
        <v>415.60950000000003</v>
      </c>
      <c r="Q48" s="92">
        <v>883.68780000000004</v>
      </c>
      <c r="R48" s="92">
        <v>0</v>
      </c>
      <c r="S48" s="95">
        <v>0</v>
      </c>
      <c r="T48" s="96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7">
        <v>0</v>
      </c>
      <c r="AA48" s="98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9">
        <v>0</v>
      </c>
      <c r="AH48" s="100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101">
        <v>0</v>
      </c>
      <c r="AO48" s="114">
        <v>0</v>
      </c>
      <c r="AP48" s="115">
        <v>0</v>
      </c>
      <c r="AQ48" s="115">
        <v>0</v>
      </c>
      <c r="AR48" s="115">
        <v>0</v>
      </c>
      <c r="AS48" s="115">
        <v>0</v>
      </c>
      <c r="AT48" s="115">
        <v>0</v>
      </c>
      <c r="AU48" s="116">
        <v>0</v>
      </c>
      <c r="AV48" s="104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105">
        <v>0</v>
      </c>
      <c r="BC48" s="106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107">
        <v>0</v>
      </c>
      <c r="BJ48" s="92">
        <v>1353.0229999999999</v>
      </c>
      <c r="BK48" s="92">
        <v>0</v>
      </c>
      <c r="BL48" s="92">
        <v>9.0109999999999992</v>
      </c>
      <c r="BM48" s="92">
        <v>429.91300000000001</v>
      </c>
      <c r="BN48" s="92">
        <v>914.09900000000005</v>
      </c>
      <c r="BO48" s="92">
        <v>0</v>
      </c>
      <c r="BP48" s="93">
        <v>0</v>
      </c>
      <c r="BQ48" s="94">
        <v>1308.0084999999999</v>
      </c>
      <c r="BR48" s="92">
        <v>0</v>
      </c>
      <c r="BS48" s="92">
        <v>8.7111999999999998</v>
      </c>
      <c r="BT48" s="92">
        <v>415.60950000000003</v>
      </c>
      <c r="BU48" s="92">
        <v>883.68780000000004</v>
      </c>
      <c r="BV48" s="92">
        <v>0</v>
      </c>
      <c r="BW48" s="95">
        <v>0</v>
      </c>
      <c r="BX48" s="94">
        <v>1308.0084999999999</v>
      </c>
      <c r="BY48" s="92">
        <v>0</v>
      </c>
      <c r="BZ48" s="92">
        <v>8.7111999999999998</v>
      </c>
      <c r="CA48" s="92">
        <v>415.60950000000003</v>
      </c>
      <c r="CB48" s="92">
        <v>883.68780000000004</v>
      </c>
      <c r="CC48" s="92">
        <v>0</v>
      </c>
      <c r="CD48" s="95">
        <v>0</v>
      </c>
      <c r="CE48" s="110">
        <v>0</v>
      </c>
      <c r="CF48" s="92">
        <v>0</v>
      </c>
      <c r="CG48" s="92">
        <v>0</v>
      </c>
      <c r="CH48" s="92">
        <v>0</v>
      </c>
      <c r="CI48" s="92">
        <v>0</v>
      </c>
      <c r="CJ48" s="92">
        <v>0</v>
      </c>
      <c r="CK48" s="111">
        <v>0</v>
      </c>
    </row>
    <row r="49" spans="3:89" ht="15" customHeight="1" x14ac:dyDescent="0.15">
      <c r="C49" s="43"/>
      <c r="D49" s="117" t="s">
        <v>55</v>
      </c>
      <c r="E49" s="145">
        <v>600</v>
      </c>
      <c r="F49" s="118">
        <f>SUM(F17:F23)+SUM(F25:F31)+SUM(F33:F39)+SUM(F41:F47)</f>
        <v>1306.6679999999999</v>
      </c>
      <c r="G49" s="118">
        <f t="shared" ref="G49:BR49" si="0">SUM(G17:G23)+SUM(G25:G31)+SUM(G33:G39)+SUM(G41:G47)</f>
        <v>55.003</v>
      </c>
      <c r="H49" s="118">
        <f t="shared" si="0"/>
        <v>0</v>
      </c>
      <c r="I49" s="118">
        <f t="shared" si="0"/>
        <v>749.13299999999992</v>
      </c>
      <c r="J49" s="118">
        <f t="shared" si="0"/>
        <v>502.53800000000007</v>
      </c>
      <c r="K49" s="118">
        <f t="shared" si="0"/>
        <v>0</v>
      </c>
      <c r="L49" s="119">
        <f t="shared" si="0"/>
        <v>0</v>
      </c>
      <c r="M49" s="120">
        <f t="shared" si="0"/>
        <v>4191.1857</v>
      </c>
      <c r="N49" s="118">
        <f t="shared" si="0"/>
        <v>4.7999999999999972</v>
      </c>
      <c r="O49" s="118">
        <f t="shared" si="0"/>
        <v>0</v>
      </c>
      <c r="P49" s="118">
        <f t="shared" si="0"/>
        <v>2314.7285000000002</v>
      </c>
      <c r="Q49" s="118">
        <f t="shared" si="0"/>
        <v>1851.6572000000001</v>
      </c>
      <c r="R49" s="118">
        <f t="shared" si="0"/>
        <v>0</v>
      </c>
      <c r="S49" s="121">
        <f t="shared" si="0"/>
        <v>0</v>
      </c>
      <c r="T49" s="122">
        <f t="shared" si="0"/>
        <v>0.52700000000000002</v>
      </c>
      <c r="U49" s="118">
        <f t="shared" si="0"/>
        <v>0</v>
      </c>
      <c r="V49" s="118">
        <f t="shared" si="0"/>
        <v>0</v>
      </c>
      <c r="W49" s="118">
        <f t="shared" si="0"/>
        <v>0.52700000000000002</v>
      </c>
      <c r="X49" s="118">
        <f t="shared" si="0"/>
        <v>0</v>
      </c>
      <c r="Y49" s="118">
        <f t="shared" si="0"/>
        <v>0</v>
      </c>
      <c r="Z49" s="123">
        <f t="shared" si="0"/>
        <v>0</v>
      </c>
      <c r="AA49" s="124">
        <f t="shared" si="0"/>
        <v>2.0445000000000002</v>
      </c>
      <c r="AB49" s="118">
        <f t="shared" si="0"/>
        <v>0</v>
      </c>
      <c r="AC49" s="118">
        <f t="shared" si="0"/>
        <v>0</v>
      </c>
      <c r="AD49" s="118">
        <f t="shared" si="0"/>
        <v>2.0445000000000002</v>
      </c>
      <c r="AE49" s="118">
        <f t="shared" si="0"/>
        <v>0</v>
      </c>
      <c r="AF49" s="118">
        <f t="shared" si="0"/>
        <v>0</v>
      </c>
      <c r="AG49" s="125">
        <f t="shared" si="0"/>
        <v>0</v>
      </c>
      <c r="AH49" s="126">
        <f t="shared" si="0"/>
        <v>1117.825</v>
      </c>
      <c r="AI49" s="118">
        <f t="shared" si="0"/>
        <v>176.886</v>
      </c>
      <c r="AJ49" s="118">
        <f t="shared" si="0"/>
        <v>1.1739999999999999</v>
      </c>
      <c r="AK49" s="118">
        <f t="shared" si="0"/>
        <v>939.76499999999999</v>
      </c>
      <c r="AL49" s="118">
        <f t="shared" si="0"/>
        <v>0</v>
      </c>
      <c r="AM49" s="118">
        <f t="shared" si="0"/>
        <v>0</v>
      </c>
      <c r="AN49" s="127">
        <f t="shared" si="0"/>
        <v>0</v>
      </c>
      <c r="AO49" s="128">
        <f t="shared" si="0"/>
        <v>2075.4881</v>
      </c>
      <c r="AP49" s="118">
        <f t="shared" si="0"/>
        <v>276.38330000000002</v>
      </c>
      <c r="AQ49" s="118">
        <f t="shared" si="0"/>
        <v>24.546800000000001</v>
      </c>
      <c r="AR49" s="118">
        <f t="shared" si="0"/>
        <v>1293.5587</v>
      </c>
      <c r="AS49" s="118">
        <f t="shared" si="0"/>
        <v>0</v>
      </c>
      <c r="AT49" s="118">
        <f t="shared" si="0"/>
        <v>0</v>
      </c>
      <c r="AU49" s="129">
        <f t="shared" si="0"/>
        <v>0</v>
      </c>
      <c r="AV49" s="130">
        <f t="shared" si="0"/>
        <v>8.9253</v>
      </c>
      <c r="AW49" s="118">
        <f t="shared" si="0"/>
        <v>0.63349999999999995</v>
      </c>
      <c r="AX49" s="118">
        <f t="shared" si="0"/>
        <v>3.8E-3</v>
      </c>
      <c r="AY49" s="118">
        <f t="shared" si="0"/>
        <v>8.2880000000000003</v>
      </c>
      <c r="AZ49" s="118">
        <f t="shared" si="0"/>
        <v>0</v>
      </c>
      <c r="BA49" s="118">
        <f t="shared" si="0"/>
        <v>0</v>
      </c>
      <c r="BB49" s="131">
        <f t="shared" si="0"/>
        <v>0</v>
      </c>
      <c r="BC49" s="132">
        <f t="shared" si="0"/>
        <v>4283.5474999999997</v>
      </c>
      <c r="BD49" s="118">
        <f t="shared" si="0"/>
        <v>217.477</v>
      </c>
      <c r="BE49" s="118">
        <f t="shared" si="0"/>
        <v>1.3186</v>
      </c>
      <c r="BF49" s="118">
        <f t="shared" si="0"/>
        <v>4064.7519000000002</v>
      </c>
      <c r="BG49" s="118">
        <f t="shared" si="0"/>
        <v>0</v>
      </c>
      <c r="BH49" s="118">
        <f t="shared" si="0"/>
        <v>0</v>
      </c>
      <c r="BI49" s="133">
        <f t="shared" si="0"/>
        <v>0</v>
      </c>
      <c r="BJ49" s="134">
        <f t="shared" si="0"/>
        <v>2425.02</v>
      </c>
      <c r="BK49" s="118">
        <f t="shared" si="0"/>
        <v>231.88899999999998</v>
      </c>
      <c r="BL49" s="118">
        <f t="shared" si="0"/>
        <v>155.10500000000002</v>
      </c>
      <c r="BM49" s="118">
        <f t="shared" si="0"/>
        <v>1689.425</v>
      </c>
      <c r="BN49" s="118">
        <f t="shared" si="0"/>
        <v>502.53199999999998</v>
      </c>
      <c r="BO49" s="118">
        <f t="shared" si="0"/>
        <v>0</v>
      </c>
      <c r="BP49" s="135">
        <f t="shared" si="0"/>
        <v>0</v>
      </c>
      <c r="BQ49" s="136">
        <f t="shared" si="0"/>
        <v>6248.7183000000005</v>
      </c>
      <c r="BR49" s="118">
        <f t="shared" si="0"/>
        <v>281.18330000000003</v>
      </c>
      <c r="BS49" s="118">
        <f t="shared" ref="BS49:CK49" si="1">SUM(BS17:BS23)+SUM(BS25:BS31)+SUM(BS33:BS39)+SUM(BS41:BS47)</f>
        <v>570.52819999999997</v>
      </c>
      <c r="BT49" s="118">
        <f t="shared" si="1"/>
        <v>4055.8464999999997</v>
      </c>
      <c r="BU49" s="118">
        <f t="shared" si="1"/>
        <v>1851.6572000000001</v>
      </c>
      <c r="BV49" s="118">
        <f t="shared" si="1"/>
        <v>0</v>
      </c>
      <c r="BW49" s="137">
        <f t="shared" si="1"/>
        <v>0</v>
      </c>
      <c r="BX49" s="138">
        <f t="shared" si="1"/>
        <v>10397.212299999999</v>
      </c>
      <c r="BY49" s="118">
        <f t="shared" si="1"/>
        <v>498.66029999999995</v>
      </c>
      <c r="BZ49" s="118">
        <f t="shared" si="1"/>
        <v>60.926499999999997</v>
      </c>
      <c r="CA49" s="118">
        <f t="shared" si="1"/>
        <v>7985.9682999999995</v>
      </c>
      <c r="CB49" s="118">
        <f t="shared" si="1"/>
        <v>1851.6572000000001</v>
      </c>
      <c r="CC49" s="118">
        <f t="shared" si="1"/>
        <v>0</v>
      </c>
      <c r="CD49" s="119">
        <f t="shared" si="1"/>
        <v>0</v>
      </c>
      <c r="CE49" s="136">
        <f t="shared" si="1"/>
        <v>135.05349999999999</v>
      </c>
      <c r="CF49" s="118">
        <f t="shared" si="1"/>
        <v>0</v>
      </c>
      <c r="CG49" s="118">
        <f t="shared" si="1"/>
        <v>0.4234</v>
      </c>
      <c r="CH49" s="118">
        <f t="shared" si="1"/>
        <v>134.6301</v>
      </c>
      <c r="CI49" s="118">
        <f t="shared" si="1"/>
        <v>0</v>
      </c>
      <c r="CJ49" s="118">
        <f t="shared" si="1"/>
        <v>0</v>
      </c>
      <c r="CK49" s="139">
        <f t="shared" si="1"/>
        <v>0</v>
      </c>
    </row>
  </sheetData>
  <mergeCells count="39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R13:BW13"/>
    <mergeCell ref="BX13:BX14"/>
    <mergeCell ref="BY13:CD13"/>
    <mergeCell ref="CE13:CE14"/>
    <mergeCell ref="CF13:CK13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BW22" workbookViewId="0">
      <selection activeCell="BX48" sqref="BX48:BX49"/>
    </sheetView>
  </sheetViews>
  <sheetFormatPr defaultRowHeight="11.25" x14ac:dyDescent="0.15"/>
  <cols>
    <col min="1" max="2" width="9.140625" style="39" hidden="1" customWidth="1"/>
    <col min="3" max="3" width="4.140625" style="39" customWidth="1"/>
    <col min="4" max="4" width="40.7109375" style="39" customWidth="1"/>
    <col min="5" max="5" width="6.7109375" style="39" customWidth="1"/>
    <col min="6" max="89" width="13.7109375" style="39" customWidth="1"/>
    <col min="90" max="256" width="9.140625" style="39"/>
    <col min="257" max="258" width="0" style="39" hidden="1" customWidth="1"/>
    <col min="259" max="259" width="4.140625" style="39" customWidth="1"/>
    <col min="260" max="260" width="40.7109375" style="39" customWidth="1"/>
    <col min="261" max="261" width="6.7109375" style="39" customWidth="1"/>
    <col min="262" max="262" width="10" style="39" customWidth="1"/>
    <col min="263" max="264" width="9.7109375" style="39" customWidth="1"/>
    <col min="265" max="265" width="10.28515625" style="39" customWidth="1"/>
    <col min="266" max="268" width="9.7109375" style="39" customWidth="1"/>
    <col min="269" max="269" width="10.28515625" style="39" customWidth="1"/>
    <col min="270" max="271" width="9.7109375" style="39" customWidth="1"/>
    <col min="272" max="272" width="10" style="39" customWidth="1"/>
    <col min="273" max="317" width="9.7109375" style="39" customWidth="1"/>
    <col min="318" max="318" width="10.28515625" style="39" customWidth="1"/>
    <col min="319" max="319" width="9.7109375" style="39" customWidth="1"/>
    <col min="320" max="345" width="10.7109375" style="39" customWidth="1"/>
    <col min="346" max="512" width="9.140625" style="39"/>
    <col min="513" max="514" width="0" style="39" hidden="1" customWidth="1"/>
    <col min="515" max="515" width="4.140625" style="39" customWidth="1"/>
    <col min="516" max="516" width="40.7109375" style="39" customWidth="1"/>
    <col min="517" max="517" width="6.7109375" style="39" customWidth="1"/>
    <col min="518" max="518" width="10" style="39" customWidth="1"/>
    <col min="519" max="520" width="9.7109375" style="39" customWidth="1"/>
    <col min="521" max="521" width="10.28515625" style="39" customWidth="1"/>
    <col min="522" max="524" width="9.7109375" style="39" customWidth="1"/>
    <col min="525" max="525" width="10.28515625" style="39" customWidth="1"/>
    <col min="526" max="527" width="9.7109375" style="39" customWidth="1"/>
    <col min="528" max="528" width="10" style="39" customWidth="1"/>
    <col min="529" max="573" width="9.7109375" style="39" customWidth="1"/>
    <col min="574" max="574" width="10.28515625" style="39" customWidth="1"/>
    <col min="575" max="575" width="9.7109375" style="39" customWidth="1"/>
    <col min="576" max="601" width="10.7109375" style="39" customWidth="1"/>
    <col min="602" max="768" width="9.140625" style="39"/>
    <col min="769" max="770" width="0" style="39" hidden="1" customWidth="1"/>
    <col min="771" max="771" width="4.140625" style="39" customWidth="1"/>
    <col min="772" max="772" width="40.7109375" style="39" customWidth="1"/>
    <col min="773" max="773" width="6.7109375" style="39" customWidth="1"/>
    <col min="774" max="774" width="10" style="39" customWidth="1"/>
    <col min="775" max="776" width="9.7109375" style="39" customWidth="1"/>
    <col min="777" max="777" width="10.28515625" style="39" customWidth="1"/>
    <col min="778" max="780" width="9.7109375" style="39" customWidth="1"/>
    <col min="781" max="781" width="10.28515625" style="39" customWidth="1"/>
    <col min="782" max="783" width="9.7109375" style="39" customWidth="1"/>
    <col min="784" max="784" width="10" style="39" customWidth="1"/>
    <col min="785" max="829" width="9.7109375" style="39" customWidth="1"/>
    <col min="830" max="830" width="10.28515625" style="39" customWidth="1"/>
    <col min="831" max="831" width="9.7109375" style="39" customWidth="1"/>
    <col min="832" max="857" width="10.7109375" style="39" customWidth="1"/>
    <col min="858" max="1024" width="9.140625" style="39"/>
    <col min="1025" max="1026" width="0" style="39" hidden="1" customWidth="1"/>
    <col min="1027" max="1027" width="4.140625" style="39" customWidth="1"/>
    <col min="1028" max="1028" width="40.7109375" style="39" customWidth="1"/>
    <col min="1029" max="1029" width="6.7109375" style="39" customWidth="1"/>
    <col min="1030" max="1030" width="10" style="39" customWidth="1"/>
    <col min="1031" max="1032" width="9.7109375" style="39" customWidth="1"/>
    <col min="1033" max="1033" width="10.28515625" style="39" customWidth="1"/>
    <col min="1034" max="1036" width="9.7109375" style="39" customWidth="1"/>
    <col min="1037" max="1037" width="10.28515625" style="39" customWidth="1"/>
    <col min="1038" max="1039" width="9.7109375" style="39" customWidth="1"/>
    <col min="1040" max="1040" width="10" style="39" customWidth="1"/>
    <col min="1041" max="1085" width="9.7109375" style="39" customWidth="1"/>
    <col min="1086" max="1086" width="10.28515625" style="39" customWidth="1"/>
    <col min="1087" max="1087" width="9.7109375" style="39" customWidth="1"/>
    <col min="1088" max="1113" width="10.7109375" style="39" customWidth="1"/>
    <col min="1114" max="1280" width="9.140625" style="39"/>
    <col min="1281" max="1282" width="0" style="39" hidden="1" customWidth="1"/>
    <col min="1283" max="1283" width="4.140625" style="39" customWidth="1"/>
    <col min="1284" max="1284" width="40.7109375" style="39" customWidth="1"/>
    <col min="1285" max="1285" width="6.7109375" style="39" customWidth="1"/>
    <col min="1286" max="1286" width="10" style="39" customWidth="1"/>
    <col min="1287" max="1288" width="9.7109375" style="39" customWidth="1"/>
    <col min="1289" max="1289" width="10.28515625" style="39" customWidth="1"/>
    <col min="1290" max="1292" width="9.7109375" style="39" customWidth="1"/>
    <col min="1293" max="1293" width="10.28515625" style="39" customWidth="1"/>
    <col min="1294" max="1295" width="9.7109375" style="39" customWidth="1"/>
    <col min="1296" max="1296" width="10" style="39" customWidth="1"/>
    <col min="1297" max="1341" width="9.7109375" style="39" customWidth="1"/>
    <col min="1342" max="1342" width="10.28515625" style="39" customWidth="1"/>
    <col min="1343" max="1343" width="9.7109375" style="39" customWidth="1"/>
    <col min="1344" max="1369" width="10.7109375" style="39" customWidth="1"/>
    <col min="1370" max="1536" width="9.140625" style="39"/>
    <col min="1537" max="1538" width="0" style="39" hidden="1" customWidth="1"/>
    <col min="1539" max="1539" width="4.140625" style="39" customWidth="1"/>
    <col min="1540" max="1540" width="40.7109375" style="39" customWidth="1"/>
    <col min="1541" max="1541" width="6.7109375" style="39" customWidth="1"/>
    <col min="1542" max="1542" width="10" style="39" customWidth="1"/>
    <col min="1543" max="1544" width="9.7109375" style="39" customWidth="1"/>
    <col min="1545" max="1545" width="10.28515625" style="39" customWidth="1"/>
    <col min="1546" max="1548" width="9.7109375" style="39" customWidth="1"/>
    <col min="1549" max="1549" width="10.28515625" style="39" customWidth="1"/>
    <col min="1550" max="1551" width="9.7109375" style="39" customWidth="1"/>
    <col min="1552" max="1552" width="10" style="39" customWidth="1"/>
    <col min="1553" max="1597" width="9.7109375" style="39" customWidth="1"/>
    <col min="1598" max="1598" width="10.28515625" style="39" customWidth="1"/>
    <col min="1599" max="1599" width="9.7109375" style="39" customWidth="1"/>
    <col min="1600" max="1625" width="10.7109375" style="39" customWidth="1"/>
    <col min="1626" max="1792" width="9.140625" style="39"/>
    <col min="1793" max="1794" width="0" style="39" hidden="1" customWidth="1"/>
    <col min="1795" max="1795" width="4.140625" style="39" customWidth="1"/>
    <col min="1796" max="1796" width="40.7109375" style="39" customWidth="1"/>
    <col min="1797" max="1797" width="6.7109375" style="39" customWidth="1"/>
    <col min="1798" max="1798" width="10" style="39" customWidth="1"/>
    <col min="1799" max="1800" width="9.7109375" style="39" customWidth="1"/>
    <col min="1801" max="1801" width="10.28515625" style="39" customWidth="1"/>
    <col min="1802" max="1804" width="9.7109375" style="39" customWidth="1"/>
    <col min="1805" max="1805" width="10.28515625" style="39" customWidth="1"/>
    <col min="1806" max="1807" width="9.7109375" style="39" customWidth="1"/>
    <col min="1808" max="1808" width="10" style="39" customWidth="1"/>
    <col min="1809" max="1853" width="9.7109375" style="39" customWidth="1"/>
    <col min="1854" max="1854" width="10.28515625" style="39" customWidth="1"/>
    <col min="1855" max="1855" width="9.7109375" style="39" customWidth="1"/>
    <col min="1856" max="1881" width="10.7109375" style="39" customWidth="1"/>
    <col min="1882" max="2048" width="9.140625" style="39"/>
    <col min="2049" max="2050" width="0" style="39" hidden="1" customWidth="1"/>
    <col min="2051" max="2051" width="4.140625" style="39" customWidth="1"/>
    <col min="2052" max="2052" width="40.7109375" style="39" customWidth="1"/>
    <col min="2053" max="2053" width="6.7109375" style="39" customWidth="1"/>
    <col min="2054" max="2054" width="10" style="39" customWidth="1"/>
    <col min="2055" max="2056" width="9.7109375" style="39" customWidth="1"/>
    <col min="2057" max="2057" width="10.28515625" style="39" customWidth="1"/>
    <col min="2058" max="2060" width="9.7109375" style="39" customWidth="1"/>
    <col min="2061" max="2061" width="10.28515625" style="39" customWidth="1"/>
    <col min="2062" max="2063" width="9.7109375" style="39" customWidth="1"/>
    <col min="2064" max="2064" width="10" style="39" customWidth="1"/>
    <col min="2065" max="2109" width="9.7109375" style="39" customWidth="1"/>
    <col min="2110" max="2110" width="10.28515625" style="39" customWidth="1"/>
    <col min="2111" max="2111" width="9.7109375" style="39" customWidth="1"/>
    <col min="2112" max="2137" width="10.7109375" style="39" customWidth="1"/>
    <col min="2138" max="2304" width="9.140625" style="39"/>
    <col min="2305" max="2306" width="0" style="39" hidden="1" customWidth="1"/>
    <col min="2307" max="2307" width="4.140625" style="39" customWidth="1"/>
    <col min="2308" max="2308" width="40.7109375" style="39" customWidth="1"/>
    <col min="2309" max="2309" width="6.7109375" style="39" customWidth="1"/>
    <col min="2310" max="2310" width="10" style="39" customWidth="1"/>
    <col min="2311" max="2312" width="9.7109375" style="39" customWidth="1"/>
    <col min="2313" max="2313" width="10.28515625" style="39" customWidth="1"/>
    <col min="2314" max="2316" width="9.7109375" style="39" customWidth="1"/>
    <col min="2317" max="2317" width="10.28515625" style="39" customWidth="1"/>
    <col min="2318" max="2319" width="9.7109375" style="39" customWidth="1"/>
    <col min="2320" max="2320" width="10" style="39" customWidth="1"/>
    <col min="2321" max="2365" width="9.7109375" style="39" customWidth="1"/>
    <col min="2366" max="2366" width="10.28515625" style="39" customWidth="1"/>
    <col min="2367" max="2367" width="9.7109375" style="39" customWidth="1"/>
    <col min="2368" max="2393" width="10.7109375" style="39" customWidth="1"/>
    <col min="2394" max="2560" width="9.140625" style="39"/>
    <col min="2561" max="2562" width="0" style="39" hidden="1" customWidth="1"/>
    <col min="2563" max="2563" width="4.140625" style="39" customWidth="1"/>
    <col min="2564" max="2564" width="40.7109375" style="39" customWidth="1"/>
    <col min="2565" max="2565" width="6.7109375" style="39" customWidth="1"/>
    <col min="2566" max="2566" width="10" style="39" customWidth="1"/>
    <col min="2567" max="2568" width="9.7109375" style="39" customWidth="1"/>
    <col min="2569" max="2569" width="10.28515625" style="39" customWidth="1"/>
    <col min="2570" max="2572" width="9.7109375" style="39" customWidth="1"/>
    <col min="2573" max="2573" width="10.28515625" style="39" customWidth="1"/>
    <col min="2574" max="2575" width="9.7109375" style="39" customWidth="1"/>
    <col min="2576" max="2576" width="10" style="39" customWidth="1"/>
    <col min="2577" max="2621" width="9.7109375" style="39" customWidth="1"/>
    <col min="2622" max="2622" width="10.28515625" style="39" customWidth="1"/>
    <col min="2623" max="2623" width="9.7109375" style="39" customWidth="1"/>
    <col min="2624" max="2649" width="10.7109375" style="39" customWidth="1"/>
    <col min="2650" max="2816" width="9.140625" style="39"/>
    <col min="2817" max="2818" width="0" style="39" hidden="1" customWidth="1"/>
    <col min="2819" max="2819" width="4.140625" style="39" customWidth="1"/>
    <col min="2820" max="2820" width="40.7109375" style="39" customWidth="1"/>
    <col min="2821" max="2821" width="6.7109375" style="39" customWidth="1"/>
    <col min="2822" max="2822" width="10" style="39" customWidth="1"/>
    <col min="2823" max="2824" width="9.7109375" style="39" customWidth="1"/>
    <col min="2825" max="2825" width="10.28515625" style="39" customWidth="1"/>
    <col min="2826" max="2828" width="9.7109375" style="39" customWidth="1"/>
    <col min="2829" max="2829" width="10.28515625" style="39" customWidth="1"/>
    <col min="2830" max="2831" width="9.7109375" style="39" customWidth="1"/>
    <col min="2832" max="2832" width="10" style="39" customWidth="1"/>
    <col min="2833" max="2877" width="9.7109375" style="39" customWidth="1"/>
    <col min="2878" max="2878" width="10.28515625" style="39" customWidth="1"/>
    <col min="2879" max="2879" width="9.7109375" style="39" customWidth="1"/>
    <col min="2880" max="2905" width="10.7109375" style="39" customWidth="1"/>
    <col min="2906" max="3072" width="9.140625" style="39"/>
    <col min="3073" max="3074" width="0" style="39" hidden="1" customWidth="1"/>
    <col min="3075" max="3075" width="4.140625" style="39" customWidth="1"/>
    <col min="3076" max="3076" width="40.7109375" style="39" customWidth="1"/>
    <col min="3077" max="3077" width="6.7109375" style="39" customWidth="1"/>
    <col min="3078" max="3078" width="10" style="39" customWidth="1"/>
    <col min="3079" max="3080" width="9.7109375" style="39" customWidth="1"/>
    <col min="3081" max="3081" width="10.28515625" style="39" customWidth="1"/>
    <col min="3082" max="3084" width="9.7109375" style="39" customWidth="1"/>
    <col min="3085" max="3085" width="10.28515625" style="39" customWidth="1"/>
    <col min="3086" max="3087" width="9.7109375" style="39" customWidth="1"/>
    <col min="3088" max="3088" width="10" style="39" customWidth="1"/>
    <col min="3089" max="3133" width="9.7109375" style="39" customWidth="1"/>
    <col min="3134" max="3134" width="10.28515625" style="39" customWidth="1"/>
    <col min="3135" max="3135" width="9.7109375" style="39" customWidth="1"/>
    <col min="3136" max="3161" width="10.7109375" style="39" customWidth="1"/>
    <col min="3162" max="3328" width="9.140625" style="39"/>
    <col min="3329" max="3330" width="0" style="39" hidden="1" customWidth="1"/>
    <col min="3331" max="3331" width="4.140625" style="39" customWidth="1"/>
    <col min="3332" max="3332" width="40.7109375" style="39" customWidth="1"/>
    <col min="3333" max="3333" width="6.7109375" style="39" customWidth="1"/>
    <col min="3334" max="3334" width="10" style="39" customWidth="1"/>
    <col min="3335" max="3336" width="9.7109375" style="39" customWidth="1"/>
    <col min="3337" max="3337" width="10.28515625" style="39" customWidth="1"/>
    <col min="3338" max="3340" width="9.7109375" style="39" customWidth="1"/>
    <col min="3341" max="3341" width="10.28515625" style="39" customWidth="1"/>
    <col min="3342" max="3343" width="9.7109375" style="39" customWidth="1"/>
    <col min="3344" max="3344" width="10" style="39" customWidth="1"/>
    <col min="3345" max="3389" width="9.7109375" style="39" customWidth="1"/>
    <col min="3390" max="3390" width="10.28515625" style="39" customWidth="1"/>
    <col min="3391" max="3391" width="9.7109375" style="39" customWidth="1"/>
    <col min="3392" max="3417" width="10.7109375" style="39" customWidth="1"/>
    <col min="3418" max="3584" width="9.140625" style="39"/>
    <col min="3585" max="3586" width="0" style="39" hidden="1" customWidth="1"/>
    <col min="3587" max="3587" width="4.140625" style="39" customWidth="1"/>
    <col min="3588" max="3588" width="40.7109375" style="39" customWidth="1"/>
    <col min="3589" max="3589" width="6.7109375" style="39" customWidth="1"/>
    <col min="3590" max="3590" width="10" style="39" customWidth="1"/>
    <col min="3591" max="3592" width="9.7109375" style="39" customWidth="1"/>
    <col min="3593" max="3593" width="10.28515625" style="39" customWidth="1"/>
    <col min="3594" max="3596" width="9.7109375" style="39" customWidth="1"/>
    <col min="3597" max="3597" width="10.28515625" style="39" customWidth="1"/>
    <col min="3598" max="3599" width="9.7109375" style="39" customWidth="1"/>
    <col min="3600" max="3600" width="10" style="39" customWidth="1"/>
    <col min="3601" max="3645" width="9.7109375" style="39" customWidth="1"/>
    <col min="3646" max="3646" width="10.28515625" style="39" customWidth="1"/>
    <col min="3647" max="3647" width="9.7109375" style="39" customWidth="1"/>
    <col min="3648" max="3673" width="10.7109375" style="39" customWidth="1"/>
    <col min="3674" max="3840" width="9.140625" style="39"/>
    <col min="3841" max="3842" width="0" style="39" hidden="1" customWidth="1"/>
    <col min="3843" max="3843" width="4.140625" style="39" customWidth="1"/>
    <col min="3844" max="3844" width="40.7109375" style="39" customWidth="1"/>
    <col min="3845" max="3845" width="6.7109375" style="39" customWidth="1"/>
    <col min="3846" max="3846" width="10" style="39" customWidth="1"/>
    <col min="3847" max="3848" width="9.7109375" style="39" customWidth="1"/>
    <col min="3849" max="3849" width="10.28515625" style="39" customWidth="1"/>
    <col min="3850" max="3852" width="9.7109375" style="39" customWidth="1"/>
    <col min="3853" max="3853" width="10.28515625" style="39" customWidth="1"/>
    <col min="3854" max="3855" width="9.7109375" style="39" customWidth="1"/>
    <col min="3856" max="3856" width="10" style="39" customWidth="1"/>
    <col min="3857" max="3901" width="9.7109375" style="39" customWidth="1"/>
    <col min="3902" max="3902" width="10.28515625" style="39" customWidth="1"/>
    <col min="3903" max="3903" width="9.7109375" style="39" customWidth="1"/>
    <col min="3904" max="3929" width="10.7109375" style="39" customWidth="1"/>
    <col min="3930" max="4096" width="9.140625" style="39"/>
    <col min="4097" max="4098" width="0" style="39" hidden="1" customWidth="1"/>
    <col min="4099" max="4099" width="4.140625" style="39" customWidth="1"/>
    <col min="4100" max="4100" width="40.7109375" style="39" customWidth="1"/>
    <col min="4101" max="4101" width="6.7109375" style="39" customWidth="1"/>
    <col min="4102" max="4102" width="10" style="39" customWidth="1"/>
    <col min="4103" max="4104" width="9.7109375" style="39" customWidth="1"/>
    <col min="4105" max="4105" width="10.28515625" style="39" customWidth="1"/>
    <col min="4106" max="4108" width="9.7109375" style="39" customWidth="1"/>
    <col min="4109" max="4109" width="10.28515625" style="39" customWidth="1"/>
    <col min="4110" max="4111" width="9.7109375" style="39" customWidth="1"/>
    <col min="4112" max="4112" width="10" style="39" customWidth="1"/>
    <col min="4113" max="4157" width="9.7109375" style="39" customWidth="1"/>
    <col min="4158" max="4158" width="10.28515625" style="39" customWidth="1"/>
    <col min="4159" max="4159" width="9.7109375" style="39" customWidth="1"/>
    <col min="4160" max="4185" width="10.7109375" style="39" customWidth="1"/>
    <col min="4186" max="4352" width="9.140625" style="39"/>
    <col min="4353" max="4354" width="0" style="39" hidden="1" customWidth="1"/>
    <col min="4355" max="4355" width="4.140625" style="39" customWidth="1"/>
    <col min="4356" max="4356" width="40.7109375" style="39" customWidth="1"/>
    <col min="4357" max="4357" width="6.7109375" style="39" customWidth="1"/>
    <col min="4358" max="4358" width="10" style="39" customWidth="1"/>
    <col min="4359" max="4360" width="9.7109375" style="39" customWidth="1"/>
    <col min="4361" max="4361" width="10.28515625" style="39" customWidth="1"/>
    <col min="4362" max="4364" width="9.7109375" style="39" customWidth="1"/>
    <col min="4365" max="4365" width="10.28515625" style="39" customWidth="1"/>
    <col min="4366" max="4367" width="9.7109375" style="39" customWidth="1"/>
    <col min="4368" max="4368" width="10" style="39" customWidth="1"/>
    <col min="4369" max="4413" width="9.7109375" style="39" customWidth="1"/>
    <col min="4414" max="4414" width="10.28515625" style="39" customWidth="1"/>
    <col min="4415" max="4415" width="9.7109375" style="39" customWidth="1"/>
    <col min="4416" max="4441" width="10.7109375" style="39" customWidth="1"/>
    <col min="4442" max="4608" width="9.140625" style="39"/>
    <col min="4609" max="4610" width="0" style="39" hidden="1" customWidth="1"/>
    <col min="4611" max="4611" width="4.140625" style="39" customWidth="1"/>
    <col min="4612" max="4612" width="40.7109375" style="39" customWidth="1"/>
    <col min="4613" max="4613" width="6.7109375" style="39" customWidth="1"/>
    <col min="4614" max="4614" width="10" style="39" customWidth="1"/>
    <col min="4615" max="4616" width="9.7109375" style="39" customWidth="1"/>
    <col min="4617" max="4617" width="10.28515625" style="39" customWidth="1"/>
    <col min="4618" max="4620" width="9.7109375" style="39" customWidth="1"/>
    <col min="4621" max="4621" width="10.28515625" style="39" customWidth="1"/>
    <col min="4622" max="4623" width="9.7109375" style="39" customWidth="1"/>
    <col min="4624" max="4624" width="10" style="39" customWidth="1"/>
    <col min="4625" max="4669" width="9.7109375" style="39" customWidth="1"/>
    <col min="4670" max="4670" width="10.28515625" style="39" customWidth="1"/>
    <col min="4671" max="4671" width="9.7109375" style="39" customWidth="1"/>
    <col min="4672" max="4697" width="10.7109375" style="39" customWidth="1"/>
    <col min="4698" max="4864" width="9.140625" style="39"/>
    <col min="4865" max="4866" width="0" style="39" hidden="1" customWidth="1"/>
    <col min="4867" max="4867" width="4.140625" style="39" customWidth="1"/>
    <col min="4868" max="4868" width="40.7109375" style="39" customWidth="1"/>
    <col min="4869" max="4869" width="6.7109375" style="39" customWidth="1"/>
    <col min="4870" max="4870" width="10" style="39" customWidth="1"/>
    <col min="4871" max="4872" width="9.7109375" style="39" customWidth="1"/>
    <col min="4873" max="4873" width="10.28515625" style="39" customWidth="1"/>
    <col min="4874" max="4876" width="9.7109375" style="39" customWidth="1"/>
    <col min="4877" max="4877" width="10.28515625" style="39" customWidth="1"/>
    <col min="4878" max="4879" width="9.7109375" style="39" customWidth="1"/>
    <col min="4880" max="4880" width="10" style="39" customWidth="1"/>
    <col min="4881" max="4925" width="9.7109375" style="39" customWidth="1"/>
    <col min="4926" max="4926" width="10.28515625" style="39" customWidth="1"/>
    <col min="4927" max="4927" width="9.7109375" style="39" customWidth="1"/>
    <col min="4928" max="4953" width="10.7109375" style="39" customWidth="1"/>
    <col min="4954" max="5120" width="9.140625" style="39"/>
    <col min="5121" max="5122" width="0" style="39" hidden="1" customWidth="1"/>
    <col min="5123" max="5123" width="4.140625" style="39" customWidth="1"/>
    <col min="5124" max="5124" width="40.7109375" style="39" customWidth="1"/>
    <col min="5125" max="5125" width="6.7109375" style="39" customWidth="1"/>
    <col min="5126" max="5126" width="10" style="39" customWidth="1"/>
    <col min="5127" max="5128" width="9.7109375" style="39" customWidth="1"/>
    <col min="5129" max="5129" width="10.28515625" style="39" customWidth="1"/>
    <col min="5130" max="5132" width="9.7109375" style="39" customWidth="1"/>
    <col min="5133" max="5133" width="10.28515625" style="39" customWidth="1"/>
    <col min="5134" max="5135" width="9.7109375" style="39" customWidth="1"/>
    <col min="5136" max="5136" width="10" style="39" customWidth="1"/>
    <col min="5137" max="5181" width="9.7109375" style="39" customWidth="1"/>
    <col min="5182" max="5182" width="10.28515625" style="39" customWidth="1"/>
    <col min="5183" max="5183" width="9.7109375" style="39" customWidth="1"/>
    <col min="5184" max="5209" width="10.7109375" style="39" customWidth="1"/>
    <col min="5210" max="5376" width="9.140625" style="39"/>
    <col min="5377" max="5378" width="0" style="39" hidden="1" customWidth="1"/>
    <col min="5379" max="5379" width="4.140625" style="39" customWidth="1"/>
    <col min="5380" max="5380" width="40.7109375" style="39" customWidth="1"/>
    <col min="5381" max="5381" width="6.7109375" style="39" customWidth="1"/>
    <col min="5382" max="5382" width="10" style="39" customWidth="1"/>
    <col min="5383" max="5384" width="9.7109375" style="39" customWidth="1"/>
    <col min="5385" max="5385" width="10.28515625" style="39" customWidth="1"/>
    <col min="5386" max="5388" width="9.7109375" style="39" customWidth="1"/>
    <col min="5389" max="5389" width="10.28515625" style="39" customWidth="1"/>
    <col min="5390" max="5391" width="9.7109375" style="39" customWidth="1"/>
    <col min="5392" max="5392" width="10" style="39" customWidth="1"/>
    <col min="5393" max="5437" width="9.7109375" style="39" customWidth="1"/>
    <col min="5438" max="5438" width="10.28515625" style="39" customWidth="1"/>
    <col min="5439" max="5439" width="9.7109375" style="39" customWidth="1"/>
    <col min="5440" max="5465" width="10.7109375" style="39" customWidth="1"/>
    <col min="5466" max="5632" width="9.140625" style="39"/>
    <col min="5633" max="5634" width="0" style="39" hidden="1" customWidth="1"/>
    <col min="5635" max="5635" width="4.140625" style="39" customWidth="1"/>
    <col min="5636" max="5636" width="40.7109375" style="39" customWidth="1"/>
    <col min="5637" max="5637" width="6.7109375" style="39" customWidth="1"/>
    <col min="5638" max="5638" width="10" style="39" customWidth="1"/>
    <col min="5639" max="5640" width="9.7109375" style="39" customWidth="1"/>
    <col min="5641" max="5641" width="10.28515625" style="39" customWidth="1"/>
    <col min="5642" max="5644" width="9.7109375" style="39" customWidth="1"/>
    <col min="5645" max="5645" width="10.28515625" style="39" customWidth="1"/>
    <col min="5646" max="5647" width="9.7109375" style="39" customWidth="1"/>
    <col min="5648" max="5648" width="10" style="39" customWidth="1"/>
    <col min="5649" max="5693" width="9.7109375" style="39" customWidth="1"/>
    <col min="5694" max="5694" width="10.28515625" style="39" customWidth="1"/>
    <col min="5695" max="5695" width="9.7109375" style="39" customWidth="1"/>
    <col min="5696" max="5721" width="10.7109375" style="39" customWidth="1"/>
    <col min="5722" max="5888" width="9.140625" style="39"/>
    <col min="5889" max="5890" width="0" style="39" hidden="1" customWidth="1"/>
    <col min="5891" max="5891" width="4.140625" style="39" customWidth="1"/>
    <col min="5892" max="5892" width="40.7109375" style="39" customWidth="1"/>
    <col min="5893" max="5893" width="6.7109375" style="39" customWidth="1"/>
    <col min="5894" max="5894" width="10" style="39" customWidth="1"/>
    <col min="5895" max="5896" width="9.7109375" style="39" customWidth="1"/>
    <col min="5897" max="5897" width="10.28515625" style="39" customWidth="1"/>
    <col min="5898" max="5900" width="9.7109375" style="39" customWidth="1"/>
    <col min="5901" max="5901" width="10.28515625" style="39" customWidth="1"/>
    <col min="5902" max="5903" width="9.7109375" style="39" customWidth="1"/>
    <col min="5904" max="5904" width="10" style="39" customWidth="1"/>
    <col min="5905" max="5949" width="9.7109375" style="39" customWidth="1"/>
    <col min="5950" max="5950" width="10.28515625" style="39" customWidth="1"/>
    <col min="5951" max="5951" width="9.7109375" style="39" customWidth="1"/>
    <col min="5952" max="5977" width="10.7109375" style="39" customWidth="1"/>
    <col min="5978" max="6144" width="9.140625" style="39"/>
    <col min="6145" max="6146" width="0" style="39" hidden="1" customWidth="1"/>
    <col min="6147" max="6147" width="4.140625" style="39" customWidth="1"/>
    <col min="6148" max="6148" width="40.7109375" style="39" customWidth="1"/>
    <col min="6149" max="6149" width="6.7109375" style="39" customWidth="1"/>
    <col min="6150" max="6150" width="10" style="39" customWidth="1"/>
    <col min="6151" max="6152" width="9.7109375" style="39" customWidth="1"/>
    <col min="6153" max="6153" width="10.28515625" style="39" customWidth="1"/>
    <col min="6154" max="6156" width="9.7109375" style="39" customWidth="1"/>
    <col min="6157" max="6157" width="10.28515625" style="39" customWidth="1"/>
    <col min="6158" max="6159" width="9.7109375" style="39" customWidth="1"/>
    <col min="6160" max="6160" width="10" style="39" customWidth="1"/>
    <col min="6161" max="6205" width="9.7109375" style="39" customWidth="1"/>
    <col min="6206" max="6206" width="10.28515625" style="39" customWidth="1"/>
    <col min="6207" max="6207" width="9.7109375" style="39" customWidth="1"/>
    <col min="6208" max="6233" width="10.7109375" style="39" customWidth="1"/>
    <col min="6234" max="6400" width="9.140625" style="39"/>
    <col min="6401" max="6402" width="0" style="39" hidden="1" customWidth="1"/>
    <col min="6403" max="6403" width="4.140625" style="39" customWidth="1"/>
    <col min="6404" max="6404" width="40.7109375" style="39" customWidth="1"/>
    <col min="6405" max="6405" width="6.7109375" style="39" customWidth="1"/>
    <col min="6406" max="6406" width="10" style="39" customWidth="1"/>
    <col min="6407" max="6408" width="9.7109375" style="39" customWidth="1"/>
    <col min="6409" max="6409" width="10.28515625" style="39" customWidth="1"/>
    <col min="6410" max="6412" width="9.7109375" style="39" customWidth="1"/>
    <col min="6413" max="6413" width="10.28515625" style="39" customWidth="1"/>
    <col min="6414" max="6415" width="9.7109375" style="39" customWidth="1"/>
    <col min="6416" max="6416" width="10" style="39" customWidth="1"/>
    <col min="6417" max="6461" width="9.7109375" style="39" customWidth="1"/>
    <col min="6462" max="6462" width="10.28515625" style="39" customWidth="1"/>
    <col min="6463" max="6463" width="9.7109375" style="39" customWidth="1"/>
    <col min="6464" max="6489" width="10.7109375" style="39" customWidth="1"/>
    <col min="6490" max="6656" width="9.140625" style="39"/>
    <col min="6657" max="6658" width="0" style="39" hidden="1" customWidth="1"/>
    <col min="6659" max="6659" width="4.140625" style="39" customWidth="1"/>
    <col min="6660" max="6660" width="40.7109375" style="39" customWidth="1"/>
    <col min="6661" max="6661" width="6.7109375" style="39" customWidth="1"/>
    <col min="6662" max="6662" width="10" style="39" customWidth="1"/>
    <col min="6663" max="6664" width="9.7109375" style="39" customWidth="1"/>
    <col min="6665" max="6665" width="10.28515625" style="39" customWidth="1"/>
    <col min="6666" max="6668" width="9.7109375" style="39" customWidth="1"/>
    <col min="6669" max="6669" width="10.28515625" style="39" customWidth="1"/>
    <col min="6670" max="6671" width="9.7109375" style="39" customWidth="1"/>
    <col min="6672" max="6672" width="10" style="39" customWidth="1"/>
    <col min="6673" max="6717" width="9.7109375" style="39" customWidth="1"/>
    <col min="6718" max="6718" width="10.28515625" style="39" customWidth="1"/>
    <col min="6719" max="6719" width="9.7109375" style="39" customWidth="1"/>
    <col min="6720" max="6745" width="10.7109375" style="39" customWidth="1"/>
    <col min="6746" max="6912" width="9.140625" style="39"/>
    <col min="6913" max="6914" width="0" style="39" hidden="1" customWidth="1"/>
    <col min="6915" max="6915" width="4.140625" style="39" customWidth="1"/>
    <col min="6916" max="6916" width="40.7109375" style="39" customWidth="1"/>
    <col min="6917" max="6917" width="6.7109375" style="39" customWidth="1"/>
    <col min="6918" max="6918" width="10" style="39" customWidth="1"/>
    <col min="6919" max="6920" width="9.7109375" style="39" customWidth="1"/>
    <col min="6921" max="6921" width="10.28515625" style="39" customWidth="1"/>
    <col min="6922" max="6924" width="9.7109375" style="39" customWidth="1"/>
    <col min="6925" max="6925" width="10.28515625" style="39" customWidth="1"/>
    <col min="6926" max="6927" width="9.7109375" style="39" customWidth="1"/>
    <col min="6928" max="6928" width="10" style="39" customWidth="1"/>
    <col min="6929" max="6973" width="9.7109375" style="39" customWidth="1"/>
    <col min="6974" max="6974" width="10.28515625" style="39" customWidth="1"/>
    <col min="6975" max="6975" width="9.7109375" style="39" customWidth="1"/>
    <col min="6976" max="7001" width="10.7109375" style="39" customWidth="1"/>
    <col min="7002" max="7168" width="9.140625" style="39"/>
    <col min="7169" max="7170" width="0" style="39" hidden="1" customWidth="1"/>
    <col min="7171" max="7171" width="4.140625" style="39" customWidth="1"/>
    <col min="7172" max="7172" width="40.7109375" style="39" customWidth="1"/>
    <col min="7173" max="7173" width="6.7109375" style="39" customWidth="1"/>
    <col min="7174" max="7174" width="10" style="39" customWidth="1"/>
    <col min="7175" max="7176" width="9.7109375" style="39" customWidth="1"/>
    <col min="7177" max="7177" width="10.28515625" style="39" customWidth="1"/>
    <col min="7178" max="7180" width="9.7109375" style="39" customWidth="1"/>
    <col min="7181" max="7181" width="10.28515625" style="39" customWidth="1"/>
    <col min="7182" max="7183" width="9.7109375" style="39" customWidth="1"/>
    <col min="7184" max="7184" width="10" style="39" customWidth="1"/>
    <col min="7185" max="7229" width="9.7109375" style="39" customWidth="1"/>
    <col min="7230" max="7230" width="10.28515625" style="39" customWidth="1"/>
    <col min="7231" max="7231" width="9.7109375" style="39" customWidth="1"/>
    <col min="7232" max="7257" width="10.7109375" style="39" customWidth="1"/>
    <col min="7258" max="7424" width="9.140625" style="39"/>
    <col min="7425" max="7426" width="0" style="39" hidden="1" customWidth="1"/>
    <col min="7427" max="7427" width="4.140625" style="39" customWidth="1"/>
    <col min="7428" max="7428" width="40.7109375" style="39" customWidth="1"/>
    <col min="7429" max="7429" width="6.7109375" style="39" customWidth="1"/>
    <col min="7430" max="7430" width="10" style="39" customWidth="1"/>
    <col min="7431" max="7432" width="9.7109375" style="39" customWidth="1"/>
    <col min="7433" max="7433" width="10.28515625" style="39" customWidth="1"/>
    <col min="7434" max="7436" width="9.7109375" style="39" customWidth="1"/>
    <col min="7437" max="7437" width="10.28515625" style="39" customWidth="1"/>
    <col min="7438" max="7439" width="9.7109375" style="39" customWidth="1"/>
    <col min="7440" max="7440" width="10" style="39" customWidth="1"/>
    <col min="7441" max="7485" width="9.7109375" style="39" customWidth="1"/>
    <col min="7486" max="7486" width="10.28515625" style="39" customWidth="1"/>
    <col min="7487" max="7487" width="9.7109375" style="39" customWidth="1"/>
    <col min="7488" max="7513" width="10.7109375" style="39" customWidth="1"/>
    <col min="7514" max="7680" width="9.140625" style="39"/>
    <col min="7681" max="7682" width="0" style="39" hidden="1" customWidth="1"/>
    <col min="7683" max="7683" width="4.140625" style="39" customWidth="1"/>
    <col min="7684" max="7684" width="40.7109375" style="39" customWidth="1"/>
    <col min="7685" max="7685" width="6.7109375" style="39" customWidth="1"/>
    <col min="7686" max="7686" width="10" style="39" customWidth="1"/>
    <col min="7687" max="7688" width="9.7109375" style="39" customWidth="1"/>
    <col min="7689" max="7689" width="10.28515625" style="39" customWidth="1"/>
    <col min="7690" max="7692" width="9.7109375" style="39" customWidth="1"/>
    <col min="7693" max="7693" width="10.28515625" style="39" customWidth="1"/>
    <col min="7694" max="7695" width="9.7109375" style="39" customWidth="1"/>
    <col min="7696" max="7696" width="10" style="39" customWidth="1"/>
    <col min="7697" max="7741" width="9.7109375" style="39" customWidth="1"/>
    <col min="7742" max="7742" width="10.28515625" style="39" customWidth="1"/>
    <col min="7743" max="7743" width="9.7109375" style="39" customWidth="1"/>
    <col min="7744" max="7769" width="10.7109375" style="39" customWidth="1"/>
    <col min="7770" max="7936" width="9.140625" style="39"/>
    <col min="7937" max="7938" width="0" style="39" hidden="1" customWidth="1"/>
    <col min="7939" max="7939" width="4.140625" style="39" customWidth="1"/>
    <col min="7940" max="7940" width="40.7109375" style="39" customWidth="1"/>
    <col min="7941" max="7941" width="6.7109375" style="39" customWidth="1"/>
    <col min="7942" max="7942" width="10" style="39" customWidth="1"/>
    <col min="7943" max="7944" width="9.7109375" style="39" customWidth="1"/>
    <col min="7945" max="7945" width="10.28515625" style="39" customWidth="1"/>
    <col min="7946" max="7948" width="9.7109375" style="39" customWidth="1"/>
    <col min="7949" max="7949" width="10.28515625" style="39" customWidth="1"/>
    <col min="7950" max="7951" width="9.7109375" style="39" customWidth="1"/>
    <col min="7952" max="7952" width="10" style="39" customWidth="1"/>
    <col min="7953" max="7997" width="9.7109375" style="39" customWidth="1"/>
    <col min="7998" max="7998" width="10.28515625" style="39" customWidth="1"/>
    <col min="7999" max="7999" width="9.7109375" style="39" customWidth="1"/>
    <col min="8000" max="8025" width="10.7109375" style="39" customWidth="1"/>
    <col min="8026" max="8192" width="9.140625" style="39"/>
    <col min="8193" max="8194" width="0" style="39" hidden="1" customWidth="1"/>
    <col min="8195" max="8195" width="4.140625" style="39" customWidth="1"/>
    <col min="8196" max="8196" width="40.7109375" style="39" customWidth="1"/>
    <col min="8197" max="8197" width="6.7109375" style="39" customWidth="1"/>
    <col min="8198" max="8198" width="10" style="39" customWidth="1"/>
    <col min="8199" max="8200" width="9.7109375" style="39" customWidth="1"/>
    <col min="8201" max="8201" width="10.28515625" style="39" customWidth="1"/>
    <col min="8202" max="8204" width="9.7109375" style="39" customWidth="1"/>
    <col min="8205" max="8205" width="10.28515625" style="39" customWidth="1"/>
    <col min="8206" max="8207" width="9.7109375" style="39" customWidth="1"/>
    <col min="8208" max="8208" width="10" style="39" customWidth="1"/>
    <col min="8209" max="8253" width="9.7109375" style="39" customWidth="1"/>
    <col min="8254" max="8254" width="10.28515625" style="39" customWidth="1"/>
    <col min="8255" max="8255" width="9.7109375" style="39" customWidth="1"/>
    <col min="8256" max="8281" width="10.7109375" style="39" customWidth="1"/>
    <col min="8282" max="8448" width="9.140625" style="39"/>
    <col min="8449" max="8450" width="0" style="39" hidden="1" customWidth="1"/>
    <col min="8451" max="8451" width="4.140625" style="39" customWidth="1"/>
    <col min="8452" max="8452" width="40.7109375" style="39" customWidth="1"/>
    <col min="8453" max="8453" width="6.7109375" style="39" customWidth="1"/>
    <col min="8454" max="8454" width="10" style="39" customWidth="1"/>
    <col min="8455" max="8456" width="9.7109375" style="39" customWidth="1"/>
    <col min="8457" max="8457" width="10.28515625" style="39" customWidth="1"/>
    <col min="8458" max="8460" width="9.7109375" style="39" customWidth="1"/>
    <col min="8461" max="8461" width="10.28515625" style="39" customWidth="1"/>
    <col min="8462" max="8463" width="9.7109375" style="39" customWidth="1"/>
    <col min="8464" max="8464" width="10" style="39" customWidth="1"/>
    <col min="8465" max="8509" width="9.7109375" style="39" customWidth="1"/>
    <col min="8510" max="8510" width="10.28515625" style="39" customWidth="1"/>
    <col min="8511" max="8511" width="9.7109375" style="39" customWidth="1"/>
    <col min="8512" max="8537" width="10.7109375" style="39" customWidth="1"/>
    <col min="8538" max="8704" width="9.140625" style="39"/>
    <col min="8705" max="8706" width="0" style="39" hidden="1" customWidth="1"/>
    <col min="8707" max="8707" width="4.140625" style="39" customWidth="1"/>
    <col min="8708" max="8708" width="40.7109375" style="39" customWidth="1"/>
    <col min="8709" max="8709" width="6.7109375" style="39" customWidth="1"/>
    <col min="8710" max="8710" width="10" style="39" customWidth="1"/>
    <col min="8711" max="8712" width="9.7109375" style="39" customWidth="1"/>
    <col min="8713" max="8713" width="10.28515625" style="39" customWidth="1"/>
    <col min="8714" max="8716" width="9.7109375" style="39" customWidth="1"/>
    <col min="8717" max="8717" width="10.28515625" style="39" customWidth="1"/>
    <col min="8718" max="8719" width="9.7109375" style="39" customWidth="1"/>
    <col min="8720" max="8720" width="10" style="39" customWidth="1"/>
    <col min="8721" max="8765" width="9.7109375" style="39" customWidth="1"/>
    <col min="8766" max="8766" width="10.28515625" style="39" customWidth="1"/>
    <col min="8767" max="8767" width="9.7109375" style="39" customWidth="1"/>
    <col min="8768" max="8793" width="10.7109375" style="39" customWidth="1"/>
    <col min="8794" max="8960" width="9.140625" style="39"/>
    <col min="8961" max="8962" width="0" style="39" hidden="1" customWidth="1"/>
    <col min="8963" max="8963" width="4.140625" style="39" customWidth="1"/>
    <col min="8964" max="8964" width="40.7109375" style="39" customWidth="1"/>
    <col min="8965" max="8965" width="6.7109375" style="39" customWidth="1"/>
    <col min="8966" max="8966" width="10" style="39" customWidth="1"/>
    <col min="8967" max="8968" width="9.7109375" style="39" customWidth="1"/>
    <col min="8969" max="8969" width="10.28515625" style="39" customWidth="1"/>
    <col min="8970" max="8972" width="9.7109375" style="39" customWidth="1"/>
    <col min="8973" max="8973" width="10.28515625" style="39" customWidth="1"/>
    <col min="8974" max="8975" width="9.7109375" style="39" customWidth="1"/>
    <col min="8976" max="8976" width="10" style="39" customWidth="1"/>
    <col min="8977" max="9021" width="9.7109375" style="39" customWidth="1"/>
    <col min="9022" max="9022" width="10.28515625" style="39" customWidth="1"/>
    <col min="9023" max="9023" width="9.7109375" style="39" customWidth="1"/>
    <col min="9024" max="9049" width="10.7109375" style="39" customWidth="1"/>
    <col min="9050" max="9216" width="9.140625" style="39"/>
    <col min="9217" max="9218" width="0" style="39" hidden="1" customWidth="1"/>
    <col min="9219" max="9219" width="4.140625" style="39" customWidth="1"/>
    <col min="9220" max="9220" width="40.7109375" style="39" customWidth="1"/>
    <col min="9221" max="9221" width="6.7109375" style="39" customWidth="1"/>
    <col min="9222" max="9222" width="10" style="39" customWidth="1"/>
    <col min="9223" max="9224" width="9.7109375" style="39" customWidth="1"/>
    <col min="9225" max="9225" width="10.28515625" style="39" customWidth="1"/>
    <col min="9226" max="9228" width="9.7109375" style="39" customWidth="1"/>
    <col min="9229" max="9229" width="10.28515625" style="39" customWidth="1"/>
    <col min="9230" max="9231" width="9.7109375" style="39" customWidth="1"/>
    <col min="9232" max="9232" width="10" style="39" customWidth="1"/>
    <col min="9233" max="9277" width="9.7109375" style="39" customWidth="1"/>
    <col min="9278" max="9278" width="10.28515625" style="39" customWidth="1"/>
    <col min="9279" max="9279" width="9.7109375" style="39" customWidth="1"/>
    <col min="9280" max="9305" width="10.7109375" style="39" customWidth="1"/>
    <col min="9306" max="9472" width="9.140625" style="39"/>
    <col min="9473" max="9474" width="0" style="39" hidden="1" customWidth="1"/>
    <col min="9475" max="9475" width="4.140625" style="39" customWidth="1"/>
    <col min="9476" max="9476" width="40.7109375" style="39" customWidth="1"/>
    <col min="9477" max="9477" width="6.7109375" style="39" customWidth="1"/>
    <col min="9478" max="9478" width="10" style="39" customWidth="1"/>
    <col min="9479" max="9480" width="9.7109375" style="39" customWidth="1"/>
    <col min="9481" max="9481" width="10.28515625" style="39" customWidth="1"/>
    <col min="9482" max="9484" width="9.7109375" style="39" customWidth="1"/>
    <col min="9485" max="9485" width="10.28515625" style="39" customWidth="1"/>
    <col min="9486" max="9487" width="9.7109375" style="39" customWidth="1"/>
    <col min="9488" max="9488" width="10" style="39" customWidth="1"/>
    <col min="9489" max="9533" width="9.7109375" style="39" customWidth="1"/>
    <col min="9534" max="9534" width="10.28515625" style="39" customWidth="1"/>
    <col min="9535" max="9535" width="9.7109375" style="39" customWidth="1"/>
    <col min="9536" max="9561" width="10.7109375" style="39" customWidth="1"/>
    <col min="9562" max="9728" width="9.140625" style="39"/>
    <col min="9729" max="9730" width="0" style="39" hidden="1" customWidth="1"/>
    <col min="9731" max="9731" width="4.140625" style="39" customWidth="1"/>
    <col min="9732" max="9732" width="40.7109375" style="39" customWidth="1"/>
    <col min="9733" max="9733" width="6.7109375" style="39" customWidth="1"/>
    <col min="9734" max="9734" width="10" style="39" customWidth="1"/>
    <col min="9735" max="9736" width="9.7109375" style="39" customWidth="1"/>
    <col min="9737" max="9737" width="10.28515625" style="39" customWidth="1"/>
    <col min="9738" max="9740" width="9.7109375" style="39" customWidth="1"/>
    <col min="9741" max="9741" width="10.28515625" style="39" customWidth="1"/>
    <col min="9742" max="9743" width="9.7109375" style="39" customWidth="1"/>
    <col min="9744" max="9744" width="10" style="39" customWidth="1"/>
    <col min="9745" max="9789" width="9.7109375" style="39" customWidth="1"/>
    <col min="9790" max="9790" width="10.28515625" style="39" customWidth="1"/>
    <col min="9791" max="9791" width="9.7109375" style="39" customWidth="1"/>
    <col min="9792" max="9817" width="10.7109375" style="39" customWidth="1"/>
    <col min="9818" max="9984" width="9.140625" style="39"/>
    <col min="9985" max="9986" width="0" style="39" hidden="1" customWidth="1"/>
    <col min="9987" max="9987" width="4.140625" style="39" customWidth="1"/>
    <col min="9988" max="9988" width="40.7109375" style="39" customWidth="1"/>
    <col min="9989" max="9989" width="6.7109375" style="39" customWidth="1"/>
    <col min="9990" max="9990" width="10" style="39" customWidth="1"/>
    <col min="9991" max="9992" width="9.7109375" style="39" customWidth="1"/>
    <col min="9993" max="9993" width="10.28515625" style="39" customWidth="1"/>
    <col min="9994" max="9996" width="9.7109375" style="39" customWidth="1"/>
    <col min="9997" max="9997" width="10.28515625" style="39" customWidth="1"/>
    <col min="9998" max="9999" width="9.7109375" style="39" customWidth="1"/>
    <col min="10000" max="10000" width="10" style="39" customWidth="1"/>
    <col min="10001" max="10045" width="9.7109375" style="39" customWidth="1"/>
    <col min="10046" max="10046" width="10.28515625" style="39" customWidth="1"/>
    <col min="10047" max="10047" width="9.7109375" style="39" customWidth="1"/>
    <col min="10048" max="10073" width="10.7109375" style="39" customWidth="1"/>
    <col min="10074" max="10240" width="9.140625" style="39"/>
    <col min="10241" max="10242" width="0" style="39" hidden="1" customWidth="1"/>
    <col min="10243" max="10243" width="4.140625" style="39" customWidth="1"/>
    <col min="10244" max="10244" width="40.7109375" style="39" customWidth="1"/>
    <col min="10245" max="10245" width="6.7109375" style="39" customWidth="1"/>
    <col min="10246" max="10246" width="10" style="39" customWidth="1"/>
    <col min="10247" max="10248" width="9.7109375" style="39" customWidth="1"/>
    <col min="10249" max="10249" width="10.28515625" style="39" customWidth="1"/>
    <col min="10250" max="10252" width="9.7109375" style="39" customWidth="1"/>
    <col min="10253" max="10253" width="10.28515625" style="39" customWidth="1"/>
    <col min="10254" max="10255" width="9.7109375" style="39" customWidth="1"/>
    <col min="10256" max="10256" width="10" style="39" customWidth="1"/>
    <col min="10257" max="10301" width="9.7109375" style="39" customWidth="1"/>
    <col min="10302" max="10302" width="10.28515625" style="39" customWidth="1"/>
    <col min="10303" max="10303" width="9.7109375" style="39" customWidth="1"/>
    <col min="10304" max="10329" width="10.7109375" style="39" customWidth="1"/>
    <col min="10330" max="10496" width="9.140625" style="39"/>
    <col min="10497" max="10498" width="0" style="39" hidden="1" customWidth="1"/>
    <col min="10499" max="10499" width="4.140625" style="39" customWidth="1"/>
    <col min="10500" max="10500" width="40.7109375" style="39" customWidth="1"/>
    <col min="10501" max="10501" width="6.7109375" style="39" customWidth="1"/>
    <col min="10502" max="10502" width="10" style="39" customWidth="1"/>
    <col min="10503" max="10504" width="9.7109375" style="39" customWidth="1"/>
    <col min="10505" max="10505" width="10.28515625" style="39" customWidth="1"/>
    <col min="10506" max="10508" width="9.7109375" style="39" customWidth="1"/>
    <col min="10509" max="10509" width="10.28515625" style="39" customWidth="1"/>
    <col min="10510" max="10511" width="9.7109375" style="39" customWidth="1"/>
    <col min="10512" max="10512" width="10" style="39" customWidth="1"/>
    <col min="10513" max="10557" width="9.7109375" style="39" customWidth="1"/>
    <col min="10558" max="10558" width="10.28515625" style="39" customWidth="1"/>
    <col min="10559" max="10559" width="9.7109375" style="39" customWidth="1"/>
    <col min="10560" max="10585" width="10.7109375" style="39" customWidth="1"/>
    <col min="10586" max="10752" width="9.140625" style="39"/>
    <col min="10753" max="10754" width="0" style="39" hidden="1" customWidth="1"/>
    <col min="10755" max="10755" width="4.140625" style="39" customWidth="1"/>
    <col min="10756" max="10756" width="40.7109375" style="39" customWidth="1"/>
    <col min="10757" max="10757" width="6.7109375" style="39" customWidth="1"/>
    <col min="10758" max="10758" width="10" style="39" customWidth="1"/>
    <col min="10759" max="10760" width="9.7109375" style="39" customWidth="1"/>
    <col min="10761" max="10761" width="10.28515625" style="39" customWidth="1"/>
    <col min="10762" max="10764" width="9.7109375" style="39" customWidth="1"/>
    <col min="10765" max="10765" width="10.28515625" style="39" customWidth="1"/>
    <col min="10766" max="10767" width="9.7109375" style="39" customWidth="1"/>
    <col min="10768" max="10768" width="10" style="39" customWidth="1"/>
    <col min="10769" max="10813" width="9.7109375" style="39" customWidth="1"/>
    <col min="10814" max="10814" width="10.28515625" style="39" customWidth="1"/>
    <col min="10815" max="10815" width="9.7109375" style="39" customWidth="1"/>
    <col min="10816" max="10841" width="10.7109375" style="39" customWidth="1"/>
    <col min="10842" max="11008" width="9.140625" style="39"/>
    <col min="11009" max="11010" width="0" style="39" hidden="1" customWidth="1"/>
    <col min="11011" max="11011" width="4.140625" style="39" customWidth="1"/>
    <col min="11012" max="11012" width="40.7109375" style="39" customWidth="1"/>
    <col min="11013" max="11013" width="6.7109375" style="39" customWidth="1"/>
    <col min="11014" max="11014" width="10" style="39" customWidth="1"/>
    <col min="11015" max="11016" width="9.7109375" style="39" customWidth="1"/>
    <col min="11017" max="11017" width="10.28515625" style="39" customWidth="1"/>
    <col min="11018" max="11020" width="9.7109375" style="39" customWidth="1"/>
    <col min="11021" max="11021" width="10.28515625" style="39" customWidth="1"/>
    <col min="11022" max="11023" width="9.7109375" style="39" customWidth="1"/>
    <col min="11024" max="11024" width="10" style="39" customWidth="1"/>
    <col min="11025" max="11069" width="9.7109375" style="39" customWidth="1"/>
    <col min="11070" max="11070" width="10.28515625" style="39" customWidth="1"/>
    <col min="11071" max="11071" width="9.7109375" style="39" customWidth="1"/>
    <col min="11072" max="11097" width="10.7109375" style="39" customWidth="1"/>
    <col min="11098" max="11264" width="9.140625" style="39"/>
    <col min="11265" max="11266" width="0" style="39" hidden="1" customWidth="1"/>
    <col min="11267" max="11267" width="4.140625" style="39" customWidth="1"/>
    <col min="11268" max="11268" width="40.7109375" style="39" customWidth="1"/>
    <col min="11269" max="11269" width="6.7109375" style="39" customWidth="1"/>
    <col min="11270" max="11270" width="10" style="39" customWidth="1"/>
    <col min="11271" max="11272" width="9.7109375" style="39" customWidth="1"/>
    <col min="11273" max="11273" width="10.28515625" style="39" customWidth="1"/>
    <col min="11274" max="11276" width="9.7109375" style="39" customWidth="1"/>
    <col min="11277" max="11277" width="10.28515625" style="39" customWidth="1"/>
    <col min="11278" max="11279" width="9.7109375" style="39" customWidth="1"/>
    <col min="11280" max="11280" width="10" style="39" customWidth="1"/>
    <col min="11281" max="11325" width="9.7109375" style="39" customWidth="1"/>
    <col min="11326" max="11326" width="10.28515625" style="39" customWidth="1"/>
    <col min="11327" max="11327" width="9.7109375" style="39" customWidth="1"/>
    <col min="11328" max="11353" width="10.7109375" style="39" customWidth="1"/>
    <col min="11354" max="11520" width="9.140625" style="39"/>
    <col min="11521" max="11522" width="0" style="39" hidden="1" customWidth="1"/>
    <col min="11523" max="11523" width="4.140625" style="39" customWidth="1"/>
    <col min="11524" max="11524" width="40.7109375" style="39" customWidth="1"/>
    <col min="11525" max="11525" width="6.7109375" style="39" customWidth="1"/>
    <col min="11526" max="11526" width="10" style="39" customWidth="1"/>
    <col min="11527" max="11528" width="9.7109375" style="39" customWidth="1"/>
    <col min="11529" max="11529" width="10.28515625" style="39" customWidth="1"/>
    <col min="11530" max="11532" width="9.7109375" style="39" customWidth="1"/>
    <col min="11533" max="11533" width="10.28515625" style="39" customWidth="1"/>
    <col min="11534" max="11535" width="9.7109375" style="39" customWidth="1"/>
    <col min="11536" max="11536" width="10" style="39" customWidth="1"/>
    <col min="11537" max="11581" width="9.7109375" style="39" customWidth="1"/>
    <col min="11582" max="11582" width="10.28515625" style="39" customWidth="1"/>
    <col min="11583" max="11583" width="9.7109375" style="39" customWidth="1"/>
    <col min="11584" max="11609" width="10.7109375" style="39" customWidth="1"/>
    <col min="11610" max="11776" width="9.140625" style="39"/>
    <col min="11777" max="11778" width="0" style="39" hidden="1" customWidth="1"/>
    <col min="11779" max="11779" width="4.140625" style="39" customWidth="1"/>
    <col min="11780" max="11780" width="40.7109375" style="39" customWidth="1"/>
    <col min="11781" max="11781" width="6.7109375" style="39" customWidth="1"/>
    <col min="11782" max="11782" width="10" style="39" customWidth="1"/>
    <col min="11783" max="11784" width="9.7109375" style="39" customWidth="1"/>
    <col min="11785" max="11785" width="10.28515625" style="39" customWidth="1"/>
    <col min="11786" max="11788" width="9.7109375" style="39" customWidth="1"/>
    <col min="11789" max="11789" width="10.28515625" style="39" customWidth="1"/>
    <col min="11790" max="11791" width="9.7109375" style="39" customWidth="1"/>
    <col min="11792" max="11792" width="10" style="39" customWidth="1"/>
    <col min="11793" max="11837" width="9.7109375" style="39" customWidth="1"/>
    <col min="11838" max="11838" width="10.28515625" style="39" customWidth="1"/>
    <col min="11839" max="11839" width="9.7109375" style="39" customWidth="1"/>
    <col min="11840" max="11865" width="10.7109375" style="39" customWidth="1"/>
    <col min="11866" max="12032" width="9.140625" style="39"/>
    <col min="12033" max="12034" width="0" style="39" hidden="1" customWidth="1"/>
    <col min="12035" max="12035" width="4.140625" style="39" customWidth="1"/>
    <col min="12036" max="12036" width="40.7109375" style="39" customWidth="1"/>
    <col min="12037" max="12037" width="6.7109375" style="39" customWidth="1"/>
    <col min="12038" max="12038" width="10" style="39" customWidth="1"/>
    <col min="12039" max="12040" width="9.7109375" style="39" customWidth="1"/>
    <col min="12041" max="12041" width="10.28515625" style="39" customWidth="1"/>
    <col min="12042" max="12044" width="9.7109375" style="39" customWidth="1"/>
    <col min="12045" max="12045" width="10.28515625" style="39" customWidth="1"/>
    <col min="12046" max="12047" width="9.7109375" style="39" customWidth="1"/>
    <col min="12048" max="12048" width="10" style="39" customWidth="1"/>
    <col min="12049" max="12093" width="9.7109375" style="39" customWidth="1"/>
    <col min="12094" max="12094" width="10.28515625" style="39" customWidth="1"/>
    <col min="12095" max="12095" width="9.7109375" style="39" customWidth="1"/>
    <col min="12096" max="12121" width="10.7109375" style="39" customWidth="1"/>
    <col min="12122" max="12288" width="9.140625" style="39"/>
    <col min="12289" max="12290" width="0" style="39" hidden="1" customWidth="1"/>
    <col min="12291" max="12291" width="4.140625" style="39" customWidth="1"/>
    <col min="12292" max="12292" width="40.7109375" style="39" customWidth="1"/>
    <col min="12293" max="12293" width="6.7109375" style="39" customWidth="1"/>
    <col min="12294" max="12294" width="10" style="39" customWidth="1"/>
    <col min="12295" max="12296" width="9.7109375" style="39" customWidth="1"/>
    <col min="12297" max="12297" width="10.28515625" style="39" customWidth="1"/>
    <col min="12298" max="12300" width="9.7109375" style="39" customWidth="1"/>
    <col min="12301" max="12301" width="10.28515625" style="39" customWidth="1"/>
    <col min="12302" max="12303" width="9.7109375" style="39" customWidth="1"/>
    <col min="12304" max="12304" width="10" style="39" customWidth="1"/>
    <col min="12305" max="12349" width="9.7109375" style="39" customWidth="1"/>
    <col min="12350" max="12350" width="10.28515625" style="39" customWidth="1"/>
    <col min="12351" max="12351" width="9.7109375" style="39" customWidth="1"/>
    <col min="12352" max="12377" width="10.7109375" style="39" customWidth="1"/>
    <col min="12378" max="12544" width="9.140625" style="39"/>
    <col min="12545" max="12546" width="0" style="39" hidden="1" customWidth="1"/>
    <col min="12547" max="12547" width="4.140625" style="39" customWidth="1"/>
    <col min="12548" max="12548" width="40.7109375" style="39" customWidth="1"/>
    <col min="12549" max="12549" width="6.7109375" style="39" customWidth="1"/>
    <col min="12550" max="12550" width="10" style="39" customWidth="1"/>
    <col min="12551" max="12552" width="9.7109375" style="39" customWidth="1"/>
    <col min="12553" max="12553" width="10.28515625" style="39" customWidth="1"/>
    <col min="12554" max="12556" width="9.7109375" style="39" customWidth="1"/>
    <col min="12557" max="12557" width="10.28515625" style="39" customWidth="1"/>
    <col min="12558" max="12559" width="9.7109375" style="39" customWidth="1"/>
    <col min="12560" max="12560" width="10" style="39" customWidth="1"/>
    <col min="12561" max="12605" width="9.7109375" style="39" customWidth="1"/>
    <col min="12606" max="12606" width="10.28515625" style="39" customWidth="1"/>
    <col min="12607" max="12607" width="9.7109375" style="39" customWidth="1"/>
    <col min="12608" max="12633" width="10.7109375" style="39" customWidth="1"/>
    <col min="12634" max="12800" width="9.140625" style="39"/>
    <col min="12801" max="12802" width="0" style="39" hidden="1" customWidth="1"/>
    <col min="12803" max="12803" width="4.140625" style="39" customWidth="1"/>
    <col min="12804" max="12804" width="40.7109375" style="39" customWidth="1"/>
    <col min="12805" max="12805" width="6.7109375" style="39" customWidth="1"/>
    <col min="12806" max="12806" width="10" style="39" customWidth="1"/>
    <col min="12807" max="12808" width="9.7109375" style="39" customWidth="1"/>
    <col min="12809" max="12809" width="10.28515625" style="39" customWidth="1"/>
    <col min="12810" max="12812" width="9.7109375" style="39" customWidth="1"/>
    <col min="12813" max="12813" width="10.28515625" style="39" customWidth="1"/>
    <col min="12814" max="12815" width="9.7109375" style="39" customWidth="1"/>
    <col min="12816" max="12816" width="10" style="39" customWidth="1"/>
    <col min="12817" max="12861" width="9.7109375" style="39" customWidth="1"/>
    <col min="12862" max="12862" width="10.28515625" style="39" customWidth="1"/>
    <col min="12863" max="12863" width="9.7109375" style="39" customWidth="1"/>
    <col min="12864" max="12889" width="10.7109375" style="39" customWidth="1"/>
    <col min="12890" max="13056" width="9.140625" style="39"/>
    <col min="13057" max="13058" width="0" style="39" hidden="1" customWidth="1"/>
    <col min="13059" max="13059" width="4.140625" style="39" customWidth="1"/>
    <col min="13060" max="13060" width="40.7109375" style="39" customWidth="1"/>
    <col min="13061" max="13061" width="6.7109375" style="39" customWidth="1"/>
    <col min="13062" max="13062" width="10" style="39" customWidth="1"/>
    <col min="13063" max="13064" width="9.7109375" style="39" customWidth="1"/>
    <col min="13065" max="13065" width="10.28515625" style="39" customWidth="1"/>
    <col min="13066" max="13068" width="9.7109375" style="39" customWidth="1"/>
    <col min="13069" max="13069" width="10.28515625" style="39" customWidth="1"/>
    <col min="13070" max="13071" width="9.7109375" style="39" customWidth="1"/>
    <col min="13072" max="13072" width="10" style="39" customWidth="1"/>
    <col min="13073" max="13117" width="9.7109375" style="39" customWidth="1"/>
    <col min="13118" max="13118" width="10.28515625" style="39" customWidth="1"/>
    <col min="13119" max="13119" width="9.7109375" style="39" customWidth="1"/>
    <col min="13120" max="13145" width="10.7109375" style="39" customWidth="1"/>
    <col min="13146" max="13312" width="9.140625" style="39"/>
    <col min="13313" max="13314" width="0" style="39" hidden="1" customWidth="1"/>
    <col min="13315" max="13315" width="4.140625" style="39" customWidth="1"/>
    <col min="13316" max="13316" width="40.7109375" style="39" customWidth="1"/>
    <col min="13317" max="13317" width="6.7109375" style="39" customWidth="1"/>
    <col min="13318" max="13318" width="10" style="39" customWidth="1"/>
    <col min="13319" max="13320" width="9.7109375" style="39" customWidth="1"/>
    <col min="13321" max="13321" width="10.28515625" style="39" customWidth="1"/>
    <col min="13322" max="13324" width="9.7109375" style="39" customWidth="1"/>
    <col min="13325" max="13325" width="10.28515625" style="39" customWidth="1"/>
    <col min="13326" max="13327" width="9.7109375" style="39" customWidth="1"/>
    <col min="13328" max="13328" width="10" style="39" customWidth="1"/>
    <col min="13329" max="13373" width="9.7109375" style="39" customWidth="1"/>
    <col min="13374" max="13374" width="10.28515625" style="39" customWidth="1"/>
    <col min="13375" max="13375" width="9.7109375" style="39" customWidth="1"/>
    <col min="13376" max="13401" width="10.7109375" style="39" customWidth="1"/>
    <col min="13402" max="13568" width="9.140625" style="39"/>
    <col min="13569" max="13570" width="0" style="39" hidden="1" customWidth="1"/>
    <col min="13571" max="13571" width="4.140625" style="39" customWidth="1"/>
    <col min="13572" max="13572" width="40.7109375" style="39" customWidth="1"/>
    <col min="13573" max="13573" width="6.7109375" style="39" customWidth="1"/>
    <col min="13574" max="13574" width="10" style="39" customWidth="1"/>
    <col min="13575" max="13576" width="9.7109375" style="39" customWidth="1"/>
    <col min="13577" max="13577" width="10.28515625" style="39" customWidth="1"/>
    <col min="13578" max="13580" width="9.7109375" style="39" customWidth="1"/>
    <col min="13581" max="13581" width="10.28515625" style="39" customWidth="1"/>
    <col min="13582" max="13583" width="9.7109375" style="39" customWidth="1"/>
    <col min="13584" max="13584" width="10" style="39" customWidth="1"/>
    <col min="13585" max="13629" width="9.7109375" style="39" customWidth="1"/>
    <col min="13630" max="13630" width="10.28515625" style="39" customWidth="1"/>
    <col min="13631" max="13631" width="9.7109375" style="39" customWidth="1"/>
    <col min="13632" max="13657" width="10.7109375" style="39" customWidth="1"/>
    <col min="13658" max="13824" width="9.140625" style="39"/>
    <col min="13825" max="13826" width="0" style="39" hidden="1" customWidth="1"/>
    <col min="13827" max="13827" width="4.140625" style="39" customWidth="1"/>
    <col min="13828" max="13828" width="40.7109375" style="39" customWidth="1"/>
    <col min="13829" max="13829" width="6.7109375" style="39" customWidth="1"/>
    <col min="13830" max="13830" width="10" style="39" customWidth="1"/>
    <col min="13831" max="13832" width="9.7109375" style="39" customWidth="1"/>
    <col min="13833" max="13833" width="10.28515625" style="39" customWidth="1"/>
    <col min="13834" max="13836" width="9.7109375" style="39" customWidth="1"/>
    <col min="13837" max="13837" width="10.28515625" style="39" customWidth="1"/>
    <col min="13838" max="13839" width="9.7109375" style="39" customWidth="1"/>
    <col min="13840" max="13840" width="10" style="39" customWidth="1"/>
    <col min="13841" max="13885" width="9.7109375" style="39" customWidth="1"/>
    <col min="13886" max="13886" width="10.28515625" style="39" customWidth="1"/>
    <col min="13887" max="13887" width="9.7109375" style="39" customWidth="1"/>
    <col min="13888" max="13913" width="10.7109375" style="39" customWidth="1"/>
    <col min="13914" max="14080" width="9.140625" style="39"/>
    <col min="14081" max="14082" width="0" style="39" hidden="1" customWidth="1"/>
    <col min="14083" max="14083" width="4.140625" style="39" customWidth="1"/>
    <col min="14084" max="14084" width="40.7109375" style="39" customWidth="1"/>
    <col min="14085" max="14085" width="6.7109375" style="39" customWidth="1"/>
    <col min="14086" max="14086" width="10" style="39" customWidth="1"/>
    <col min="14087" max="14088" width="9.7109375" style="39" customWidth="1"/>
    <col min="14089" max="14089" width="10.28515625" style="39" customWidth="1"/>
    <col min="14090" max="14092" width="9.7109375" style="39" customWidth="1"/>
    <col min="14093" max="14093" width="10.28515625" style="39" customWidth="1"/>
    <col min="14094" max="14095" width="9.7109375" style="39" customWidth="1"/>
    <col min="14096" max="14096" width="10" style="39" customWidth="1"/>
    <col min="14097" max="14141" width="9.7109375" style="39" customWidth="1"/>
    <col min="14142" max="14142" width="10.28515625" style="39" customWidth="1"/>
    <col min="14143" max="14143" width="9.7109375" style="39" customWidth="1"/>
    <col min="14144" max="14169" width="10.7109375" style="39" customWidth="1"/>
    <col min="14170" max="14336" width="9.140625" style="39"/>
    <col min="14337" max="14338" width="0" style="39" hidden="1" customWidth="1"/>
    <col min="14339" max="14339" width="4.140625" style="39" customWidth="1"/>
    <col min="14340" max="14340" width="40.7109375" style="39" customWidth="1"/>
    <col min="14341" max="14341" width="6.7109375" style="39" customWidth="1"/>
    <col min="14342" max="14342" width="10" style="39" customWidth="1"/>
    <col min="14343" max="14344" width="9.7109375" style="39" customWidth="1"/>
    <col min="14345" max="14345" width="10.28515625" style="39" customWidth="1"/>
    <col min="14346" max="14348" width="9.7109375" style="39" customWidth="1"/>
    <col min="14349" max="14349" width="10.28515625" style="39" customWidth="1"/>
    <col min="14350" max="14351" width="9.7109375" style="39" customWidth="1"/>
    <col min="14352" max="14352" width="10" style="39" customWidth="1"/>
    <col min="14353" max="14397" width="9.7109375" style="39" customWidth="1"/>
    <col min="14398" max="14398" width="10.28515625" style="39" customWidth="1"/>
    <col min="14399" max="14399" width="9.7109375" style="39" customWidth="1"/>
    <col min="14400" max="14425" width="10.7109375" style="39" customWidth="1"/>
    <col min="14426" max="14592" width="9.140625" style="39"/>
    <col min="14593" max="14594" width="0" style="39" hidden="1" customWidth="1"/>
    <col min="14595" max="14595" width="4.140625" style="39" customWidth="1"/>
    <col min="14596" max="14596" width="40.7109375" style="39" customWidth="1"/>
    <col min="14597" max="14597" width="6.7109375" style="39" customWidth="1"/>
    <col min="14598" max="14598" width="10" style="39" customWidth="1"/>
    <col min="14599" max="14600" width="9.7109375" style="39" customWidth="1"/>
    <col min="14601" max="14601" width="10.28515625" style="39" customWidth="1"/>
    <col min="14602" max="14604" width="9.7109375" style="39" customWidth="1"/>
    <col min="14605" max="14605" width="10.28515625" style="39" customWidth="1"/>
    <col min="14606" max="14607" width="9.7109375" style="39" customWidth="1"/>
    <col min="14608" max="14608" width="10" style="39" customWidth="1"/>
    <col min="14609" max="14653" width="9.7109375" style="39" customWidth="1"/>
    <col min="14654" max="14654" width="10.28515625" style="39" customWidth="1"/>
    <col min="14655" max="14655" width="9.7109375" style="39" customWidth="1"/>
    <col min="14656" max="14681" width="10.7109375" style="39" customWidth="1"/>
    <col min="14682" max="14848" width="9.140625" style="39"/>
    <col min="14849" max="14850" width="0" style="39" hidden="1" customWidth="1"/>
    <col min="14851" max="14851" width="4.140625" style="39" customWidth="1"/>
    <col min="14852" max="14852" width="40.7109375" style="39" customWidth="1"/>
    <col min="14853" max="14853" width="6.7109375" style="39" customWidth="1"/>
    <col min="14854" max="14854" width="10" style="39" customWidth="1"/>
    <col min="14855" max="14856" width="9.7109375" style="39" customWidth="1"/>
    <col min="14857" max="14857" width="10.28515625" style="39" customWidth="1"/>
    <col min="14858" max="14860" width="9.7109375" style="39" customWidth="1"/>
    <col min="14861" max="14861" width="10.28515625" style="39" customWidth="1"/>
    <col min="14862" max="14863" width="9.7109375" style="39" customWidth="1"/>
    <col min="14864" max="14864" width="10" style="39" customWidth="1"/>
    <col min="14865" max="14909" width="9.7109375" style="39" customWidth="1"/>
    <col min="14910" max="14910" width="10.28515625" style="39" customWidth="1"/>
    <col min="14911" max="14911" width="9.7109375" style="39" customWidth="1"/>
    <col min="14912" max="14937" width="10.7109375" style="39" customWidth="1"/>
    <col min="14938" max="15104" width="9.140625" style="39"/>
    <col min="15105" max="15106" width="0" style="39" hidden="1" customWidth="1"/>
    <col min="15107" max="15107" width="4.140625" style="39" customWidth="1"/>
    <col min="15108" max="15108" width="40.7109375" style="39" customWidth="1"/>
    <col min="15109" max="15109" width="6.7109375" style="39" customWidth="1"/>
    <col min="15110" max="15110" width="10" style="39" customWidth="1"/>
    <col min="15111" max="15112" width="9.7109375" style="39" customWidth="1"/>
    <col min="15113" max="15113" width="10.28515625" style="39" customWidth="1"/>
    <col min="15114" max="15116" width="9.7109375" style="39" customWidth="1"/>
    <col min="15117" max="15117" width="10.28515625" style="39" customWidth="1"/>
    <col min="15118" max="15119" width="9.7109375" style="39" customWidth="1"/>
    <col min="15120" max="15120" width="10" style="39" customWidth="1"/>
    <col min="15121" max="15165" width="9.7109375" style="39" customWidth="1"/>
    <col min="15166" max="15166" width="10.28515625" style="39" customWidth="1"/>
    <col min="15167" max="15167" width="9.7109375" style="39" customWidth="1"/>
    <col min="15168" max="15193" width="10.7109375" style="39" customWidth="1"/>
    <col min="15194" max="15360" width="9.140625" style="39"/>
    <col min="15361" max="15362" width="0" style="39" hidden="1" customWidth="1"/>
    <col min="15363" max="15363" width="4.140625" style="39" customWidth="1"/>
    <col min="15364" max="15364" width="40.7109375" style="39" customWidth="1"/>
    <col min="15365" max="15365" width="6.7109375" style="39" customWidth="1"/>
    <col min="15366" max="15366" width="10" style="39" customWidth="1"/>
    <col min="15367" max="15368" width="9.7109375" style="39" customWidth="1"/>
    <col min="15369" max="15369" width="10.28515625" style="39" customWidth="1"/>
    <col min="15370" max="15372" width="9.7109375" style="39" customWidth="1"/>
    <col min="15373" max="15373" width="10.28515625" style="39" customWidth="1"/>
    <col min="15374" max="15375" width="9.7109375" style="39" customWidth="1"/>
    <col min="15376" max="15376" width="10" style="39" customWidth="1"/>
    <col min="15377" max="15421" width="9.7109375" style="39" customWidth="1"/>
    <col min="15422" max="15422" width="10.28515625" style="39" customWidth="1"/>
    <col min="15423" max="15423" width="9.7109375" style="39" customWidth="1"/>
    <col min="15424" max="15449" width="10.7109375" style="39" customWidth="1"/>
    <col min="15450" max="15616" width="9.140625" style="39"/>
    <col min="15617" max="15618" width="0" style="39" hidden="1" customWidth="1"/>
    <col min="15619" max="15619" width="4.140625" style="39" customWidth="1"/>
    <col min="15620" max="15620" width="40.7109375" style="39" customWidth="1"/>
    <col min="15621" max="15621" width="6.7109375" style="39" customWidth="1"/>
    <col min="15622" max="15622" width="10" style="39" customWidth="1"/>
    <col min="15623" max="15624" width="9.7109375" style="39" customWidth="1"/>
    <col min="15625" max="15625" width="10.28515625" style="39" customWidth="1"/>
    <col min="15626" max="15628" width="9.7109375" style="39" customWidth="1"/>
    <col min="15629" max="15629" width="10.28515625" style="39" customWidth="1"/>
    <col min="15630" max="15631" width="9.7109375" style="39" customWidth="1"/>
    <col min="15632" max="15632" width="10" style="39" customWidth="1"/>
    <col min="15633" max="15677" width="9.7109375" style="39" customWidth="1"/>
    <col min="15678" max="15678" width="10.28515625" style="39" customWidth="1"/>
    <col min="15679" max="15679" width="9.7109375" style="39" customWidth="1"/>
    <col min="15680" max="15705" width="10.7109375" style="39" customWidth="1"/>
    <col min="15706" max="15872" width="9.140625" style="39"/>
    <col min="15873" max="15874" width="0" style="39" hidden="1" customWidth="1"/>
    <col min="15875" max="15875" width="4.140625" style="39" customWidth="1"/>
    <col min="15876" max="15876" width="40.7109375" style="39" customWidth="1"/>
    <col min="15877" max="15877" width="6.7109375" style="39" customWidth="1"/>
    <col min="15878" max="15878" width="10" style="39" customWidth="1"/>
    <col min="15879" max="15880" width="9.7109375" style="39" customWidth="1"/>
    <col min="15881" max="15881" width="10.28515625" style="39" customWidth="1"/>
    <col min="15882" max="15884" width="9.7109375" style="39" customWidth="1"/>
    <col min="15885" max="15885" width="10.28515625" style="39" customWidth="1"/>
    <col min="15886" max="15887" width="9.7109375" style="39" customWidth="1"/>
    <col min="15888" max="15888" width="10" style="39" customWidth="1"/>
    <col min="15889" max="15933" width="9.7109375" style="39" customWidth="1"/>
    <col min="15934" max="15934" width="10.28515625" style="39" customWidth="1"/>
    <col min="15935" max="15935" width="9.7109375" style="39" customWidth="1"/>
    <col min="15936" max="15961" width="10.7109375" style="39" customWidth="1"/>
    <col min="15962" max="16128" width="9.140625" style="39"/>
    <col min="16129" max="16130" width="0" style="39" hidden="1" customWidth="1"/>
    <col min="16131" max="16131" width="4.140625" style="39" customWidth="1"/>
    <col min="16132" max="16132" width="40.7109375" style="39" customWidth="1"/>
    <col min="16133" max="16133" width="6.7109375" style="39" customWidth="1"/>
    <col min="16134" max="16134" width="10" style="39" customWidth="1"/>
    <col min="16135" max="16136" width="9.7109375" style="39" customWidth="1"/>
    <col min="16137" max="16137" width="10.28515625" style="39" customWidth="1"/>
    <col min="16138" max="16140" width="9.7109375" style="39" customWidth="1"/>
    <col min="16141" max="16141" width="10.28515625" style="39" customWidth="1"/>
    <col min="16142" max="16143" width="9.7109375" style="39" customWidth="1"/>
    <col min="16144" max="16144" width="10" style="39" customWidth="1"/>
    <col min="16145" max="16189" width="9.7109375" style="39" customWidth="1"/>
    <col min="16190" max="16190" width="10.28515625" style="39" customWidth="1"/>
    <col min="16191" max="16191" width="9.7109375" style="39" customWidth="1"/>
    <col min="16192" max="16217" width="10.7109375" style="39" customWidth="1"/>
    <col min="16218" max="16384" width="9.140625" style="39"/>
  </cols>
  <sheetData>
    <row r="1" spans="1:89" hidden="1" x14ac:dyDescent="0.15"/>
    <row r="2" spans="1:89" hidden="1" x14ac:dyDescent="0.15"/>
    <row r="3" spans="1:89" hidden="1" x14ac:dyDescent="0.15">
      <c r="A3" s="40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</row>
    <row r="4" spans="1:89" hidden="1" x14ac:dyDescent="0.15">
      <c r="A4" s="42"/>
    </row>
    <row r="5" spans="1:89" hidden="1" x14ac:dyDescent="0.15">
      <c r="A5" s="42"/>
      <c r="H5" s="43"/>
      <c r="I5" s="43"/>
      <c r="J5" s="43"/>
      <c r="K5" s="43"/>
      <c r="L5" s="43"/>
      <c r="O5" s="43"/>
      <c r="P5" s="43"/>
      <c r="Q5" s="43"/>
      <c r="R5" s="43"/>
      <c r="S5" s="43"/>
      <c r="V5" s="43"/>
      <c r="W5" s="43"/>
      <c r="X5" s="43"/>
      <c r="Y5" s="43"/>
      <c r="Z5" s="43"/>
      <c r="AC5" s="43"/>
      <c r="AD5" s="43"/>
      <c r="AE5" s="43"/>
      <c r="AF5" s="43"/>
      <c r="AG5" s="43"/>
      <c r="AJ5" s="43"/>
      <c r="AK5" s="43"/>
      <c r="AL5" s="43"/>
      <c r="AM5" s="43"/>
      <c r="AN5" s="43"/>
      <c r="AQ5" s="43"/>
      <c r="AR5" s="43"/>
      <c r="AS5" s="43"/>
      <c r="AT5" s="43"/>
      <c r="AU5" s="43"/>
      <c r="AX5" s="43"/>
      <c r="AY5" s="43"/>
      <c r="AZ5" s="43"/>
      <c r="BA5" s="43"/>
      <c r="BB5" s="43"/>
      <c r="BE5" s="43"/>
      <c r="BF5" s="43"/>
      <c r="BG5" s="43"/>
      <c r="BH5" s="43"/>
      <c r="BI5" s="43"/>
      <c r="BL5" s="43"/>
      <c r="BM5" s="43"/>
      <c r="BN5" s="43"/>
      <c r="BO5" s="43"/>
      <c r="BP5" s="43"/>
      <c r="BS5" s="43"/>
      <c r="BT5" s="43"/>
      <c r="BU5" s="43"/>
      <c r="BV5" s="43"/>
      <c r="BW5" s="43"/>
      <c r="BZ5" s="43"/>
      <c r="CA5" s="43"/>
      <c r="CB5" s="43"/>
      <c r="CC5" s="43"/>
      <c r="CD5" s="43"/>
      <c r="CG5" s="43"/>
      <c r="CH5" s="43"/>
      <c r="CI5" s="43"/>
      <c r="CJ5" s="43"/>
      <c r="CK5" s="43"/>
    </row>
    <row r="6" spans="1:89" hidden="1" x14ac:dyDescent="0.15">
      <c r="A6" s="42"/>
      <c r="H6" s="43"/>
      <c r="I6" s="43"/>
      <c r="J6" s="43"/>
      <c r="K6" s="43"/>
      <c r="L6" s="43"/>
      <c r="O6" s="43"/>
      <c r="P6" s="43"/>
      <c r="Q6" s="43"/>
      <c r="R6" s="43"/>
      <c r="S6" s="43"/>
      <c r="V6" s="43"/>
      <c r="W6" s="43"/>
      <c r="X6" s="43"/>
      <c r="Y6" s="43"/>
      <c r="Z6" s="43"/>
      <c r="AC6" s="43"/>
      <c r="AD6" s="43"/>
      <c r="AE6" s="43"/>
      <c r="AF6" s="43"/>
      <c r="AG6" s="43"/>
      <c r="AJ6" s="43"/>
      <c r="AK6" s="43"/>
      <c r="AL6" s="43"/>
      <c r="AM6" s="43"/>
      <c r="AN6" s="43"/>
      <c r="AQ6" s="43"/>
      <c r="AR6" s="43"/>
      <c r="AS6" s="43"/>
      <c r="AT6" s="43"/>
      <c r="AU6" s="43"/>
      <c r="AX6" s="43"/>
      <c r="AY6" s="43"/>
      <c r="AZ6" s="43"/>
      <c r="BA6" s="43"/>
      <c r="BB6" s="43"/>
      <c r="BE6" s="43"/>
      <c r="BF6" s="43"/>
      <c r="BG6" s="43"/>
      <c r="BH6" s="43"/>
      <c r="BI6" s="43"/>
      <c r="BL6" s="43"/>
      <c r="BM6" s="43"/>
      <c r="BN6" s="43"/>
      <c r="BO6" s="43"/>
      <c r="BP6" s="43"/>
      <c r="BS6" s="43"/>
      <c r="BT6" s="43"/>
      <c r="BU6" s="43"/>
      <c r="BV6" s="43"/>
      <c r="BW6" s="43"/>
      <c r="BZ6" s="43"/>
      <c r="CA6" s="43"/>
      <c r="CB6" s="43"/>
      <c r="CC6" s="43"/>
      <c r="CD6" s="43"/>
      <c r="CG6" s="43"/>
      <c r="CH6" s="43"/>
      <c r="CI6" s="43"/>
      <c r="CJ6" s="43"/>
      <c r="CK6" s="43"/>
    </row>
    <row r="7" spans="1:89" ht="12" customHeight="1" x14ac:dyDescent="0.15">
      <c r="A7" s="42"/>
      <c r="D7" s="43"/>
      <c r="E7" s="43"/>
      <c r="F7" s="43"/>
      <c r="G7" s="43"/>
      <c r="H7" s="43"/>
      <c r="I7" s="43"/>
      <c r="J7" s="43"/>
      <c r="K7" s="43"/>
      <c r="L7" s="43"/>
      <c r="M7" s="43"/>
      <c r="O7" s="43"/>
      <c r="P7" s="43"/>
      <c r="Q7" s="43"/>
      <c r="R7" s="43"/>
      <c r="S7" s="43"/>
      <c r="V7" s="43"/>
      <c r="W7" s="43"/>
      <c r="X7" s="43"/>
      <c r="Y7" s="43"/>
      <c r="Z7" s="43"/>
      <c r="AC7" s="43"/>
      <c r="AD7" s="43"/>
      <c r="AE7" s="43"/>
      <c r="AF7" s="43"/>
      <c r="AG7" s="43"/>
      <c r="AJ7" s="43"/>
      <c r="AK7" s="43"/>
      <c r="AL7" s="43"/>
      <c r="AM7" s="43"/>
      <c r="AN7" s="43"/>
      <c r="AQ7" s="43"/>
      <c r="AR7" s="43"/>
      <c r="AS7" s="43"/>
      <c r="AT7" s="43"/>
      <c r="AU7" s="43"/>
      <c r="AX7" s="43"/>
      <c r="AY7" s="43"/>
      <c r="AZ7" s="43"/>
      <c r="BA7" s="43"/>
      <c r="BB7" s="43"/>
      <c r="BE7" s="43"/>
      <c r="BF7" s="43"/>
      <c r="BG7" s="43"/>
      <c r="BH7" s="43"/>
      <c r="BI7" s="43"/>
      <c r="BL7" s="43"/>
      <c r="BM7" s="43"/>
      <c r="BN7" s="43"/>
      <c r="BO7" s="43"/>
      <c r="BP7" s="43"/>
      <c r="BS7" s="43"/>
      <c r="BT7" s="43"/>
      <c r="BU7" s="43"/>
      <c r="BV7" s="43"/>
      <c r="BW7" s="43"/>
      <c r="BZ7" s="43"/>
      <c r="CA7" s="43"/>
      <c r="CB7" s="43"/>
      <c r="CC7" s="43"/>
      <c r="CD7" s="43"/>
      <c r="CG7" s="43"/>
      <c r="CH7" s="43"/>
      <c r="CI7" s="43"/>
      <c r="CJ7" s="43"/>
      <c r="CK7" s="43"/>
    </row>
    <row r="8" spans="1:89" ht="12" customHeight="1" x14ac:dyDescent="0.15">
      <c r="A8" s="42"/>
      <c r="D8" s="44" t="s">
        <v>67</v>
      </c>
      <c r="E8" s="45"/>
      <c r="F8" s="45"/>
      <c r="G8" s="45"/>
      <c r="H8" s="45"/>
      <c r="I8" s="45"/>
      <c r="J8" s="45"/>
      <c r="K8" s="46"/>
      <c r="L8" s="46"/>
      <c r="M8" s="46"/>
      <c r="N8" s="47"/>
      <c r="O8" s="47"/>
      <c r="P8" s="47"/>
      <c r="Q8" s="47"/>
      <c r="R8" s="47"/>
      <c r="S8" s="47"/>
    </row>
    <row r="9" spans="1:89" ht="12" customHeight="1" x14ac:dyDescent="0.15">
      <c r="D9" s="48" t="s">
        <v>68</v>
      </c>
      <c r="E9" s="49"/>
      <c r="F9" s="49"/>
      <c r="G9" s="49"/>
      <c r="H9" s="49"/>
      <c r="I9" s="49"/>
      <c r="J9" s="49"/>
      <c r="K9" s="49"/>
      <c r="L9" s="49"/>
      <c r="M9" s="49"/>
      <c r="N9" s="50"/>
      <c r="O9" s="50"/>
    </row>
    <row r="10" spans="1:89" ht="12" customHeight="1" x14ac:dyDescent="0.15">
      <c r="D10" s="51" t="str">
        <f>IF(org="","Не определено",org)</f>
        <v>ОАО "Электросервис"</v>
      </c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50"/>
    </row>
    <row r="11" spans="1:89" ht="12" customHeight="1" x14ac:dyDescent="0.15">
      <c r="D11" s="278"/>
      <c r="E11" s="278"/>
      <c r="F11" s="278"/>
      <c r="G11" s="278"/>
      <c r="H11" s="278"/>
      <c r="I11" s="278"/>
      <c r="J11" s="278"/>
      <c r="K11" s="278"/>
      <c r="L11" s="52"/>
      <c r="M11" s="52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53" t="s">
        <v>69</v>
      </c>
    </row>
    <row r="12" spans="1:89" ht="48" customHeight="1" x14ac:dyDescent="0.15">
      <c r="C12" s="43"/>
      <c r="D12" s="276" t="s">
        <v>14</v>
      </c>
      <c r="E12" s="276" t="s">
        <v>15</v>
      </c>
      <c r="F12" s="276" t="s">
        <v>70</v>
      </c>
      <c r="G12" s="276"/>
      <c r="H12" s="276"/>
      <c r="I12" s="276"/>
      <c r="J12" s="276"/>
      <c r="K12" s="276"/>
      <c r="L12" s="279"/>
      <c r="M12" s="280" t="s">
        <v>71</v>
      </c>
      <c r="N12" s="276"/>
      <c r="O12" s="276"/>
      <c r="P12" s="276"/>
      <c r="Q12" s="276"/>
      <c r="R12" s="276"/>
      <c r="S12" s="281"/>
      <c r="T12" s="275" t="s">
        <v>72</v>
      </c>
      <c r="U12" s="276"/>
      <c r="V12" s="276"/>
      <c r="W12" s="276"/>
      <c r="X12" s="276"/>
      <c r="Y12" s="276"/>
      <c r="Z12" s="277"/>
      <c r="AA12" s="289" t="s">
        <v>73</v>
      </c>
      <c r="AB12" s="276"/>
      <c r="AC12" s="276"/>
      <c r="AD12" s="276"/>
      <c r="AE12" s="276"/>
      <c r="AF12" s="276"/>
      <c r="AG12" s="291"/>
      <c r="AH12" s="292" t="s">
        <v>74</v>
      </c>
      <c r="AI12" s="276"/>
      <c r="AJ12" s="276"/>
      <c r="AK12" s="276"/>
      <c r="AL12" s="276"/>
      <c r="AM12" s="276"/>
      <c r="AN12" s="293"/>
      <c r="AO12" s="294" t="s">
        <v>75</v>
      </c>
      <c r="AP12" s="276"/>
      <c r="AQ12" s="276"/>
      <c r="AR12" s="276"/>
      <c r="AS12" s="276"/>
      <c r="AT12" s="276"/>
      <c r="AU12" s="295"/>
      <c r="AV12" s="296" t="s">
        <v>76</v>
      </c>
      <c r="AW12" s="276"/>
      <c r="AX12" s="276"/>
      <c r="AY12" s="276"/>
      <c r="AZ12" s="276"/>
      <c r="BA12" s="276"/>
      <c r="BB12" s="297"/>
      <c r="BC12" s="298" t="s">
        <v>77</v>
      </c>
      <c r="BD12" s="276"/>
      <c r="BE12" s="276"/>
      <c r="BF12" s="276"/>
      <c r="BG12" s="276"/>
      <c r="BH12" s="276"/>
      <c r="BI12" s="299"/>
      <c r="BJ12" s="300" t="s">
        <v>78</v>
      </c>
      <c r="BK12" s="276"/>
      <c r="BL12" s="276"/>
      <c r="BM12" s="276"/>
      <c r="BN12" s="276"/>
      <c r="BO12" s="276"/>
      <c r="BP12" s="301"/>
      <c r="BQ12" s="282" t="s">
        <v>79</v>
      </c>
      <c r="BR12" s="276"/>
      <c r="BS12" s="276"/>
      <c r="BT12" s="276"/>
      <c r="BU12" s="276"/>
      <c r="BV12" s="276"/>
      <c r="BW12" s="283"/>
      <c r="BX12" s="284" t="s">
        <v>80</v>
      </c>
      <c r="BY12" s="276"/>
      <c r="BZ12" s="276"/>
      <c r="CA12" s="276"/>
      <c r="CB12" s="276"/>
      <c r="CC12" s="276"/>
      <c r="CD12" s="279"/>
      <c r="CE12" s="284" t="s">
        <v>81</v>
      </c>
      <c r="CF12" s="276"/>
      <c r="CG12" s="276"/>
      <c r="CH12" s="276"/>
      <c r="CI12" s="276"/>
      <c r="CJ12" s="276"/>
      <c r="CK12" s="285"/>
    </row>
    <row r="13" spans="1:89" ht="15" customHeight="1" x14ac:dyDescent="0.15">
      <c r="C13" s="43"/>
      <c r="D13" s="276"/>
      <c r="E13" s="276"/>
      <c r="F13" s="276" t="s">
        <v>22</v>
      </c>
      <c r="G13" s="276" t="s">
        <v>23</v>
      </c>
      <c r="H13" s="276"/>
      <c r="I13" s="276"/>
      <c r="J13" s="276"/>
      <c r="K13" s="276"/>
      <c r="L13" s="279"/>
      <c r="M13" s="280" t="s">
        <v>22</v>
      </c>
      <c r="N13" s="276" t="s">
        <v>23</v>
      </c>
      <c r="O13" s="276"/>
      <c r="P13" s="276"/>
      <c r="Q13" s="276"/>
      <c r="R13" s="276"/>
      <c r="S13" s="281"/>
      <c r="T13" s="275" t="s">
        <v>22</v>
      </c>
      <c r="U13" s="276" t="s">
        <v>23</v>
      </c>
      <c r="V13" s="276"/>
      <c r="W13" s="276"/>
      <c r="X13" s="276"/>
      <c r="Y13" s="276"/>
      <c r="Z13" s="277"/>
      <c r="AA13" s="289" t="s">
        <v>22</v>
      </c>
      <c r="AB13" s="276" t="s">
        <v>23</v>
      </c>
      <c r="AC13" s="276"/>
      <c r="AD13" s="276"/>
      <c r="AE13" s="276"/>
      <c r="AF13" s="276"/>
      <c r="AG13" s="291"/>
      <c r="AH13" s="292" t="s">
        <v>22</v>
      </c>
      <c r="AI13" s="276" t="s">
        <v>23</v>
      </c>
      <c r="AJ13" s="276"/>
      <c r="AK13" s="276"/>
      <c r="AL13" s="276"/>
      <c r="AM13" s="276"/>
      <c r="AN13" s="293"/>
      <c r="AO13" s="294" t="s">
        <v>22</v>
      </c>
      <c r="AP13" s="276" t="s">
        <v>23</v>
      </c>
      <c r="AQ13" s="276"/>
      <c r="AR13" s="276"/>
      <c r="AS13" s="276"/>
      <c r="AT13" s="276"/>
      <c r="AU13" s="295"/>
      <c r="AV13" s="296" t="s">
        <v>22</v>
      </c>
      <c r="AW13" s="276" t="s">
        <v>23</v>
      </c>
      <c r="AX13" s="276"/>
      <c r="AY13" s="276"/>
      <c r="AZ13" s="276"/>
      <c r="BA13" s="276"/>
      <c r="BB13" s="297"/>
      <c r="BC13" s="298" t="s">
        <v>22</v>
      </c>
      <c r="BD13" s="276" t="s">
        <v>23</v>
      </c>
      <c r="BE13" s="276"/>
      <c r="BF13" s="276"/>
      <c r="BG13" s="276"/>
      <c r="BH13" s="276"/>
      <c r="BI13" s="299"/>
      <c r="BJ13" s="300" t="s">
        <v>22</v>
      </c>
      <c r="BK13" s="276" t="s">
        <v>23</v>
      </c>
      <c r="BL13" s="276"/>
      <c r="BM13" s="276"/>
      <c r="BN13" s="276"/>
      <c r="BO13" s="276"/>
      <c r="BP13" s="301"/>
      <c r="BQ13" s="282" t="s">
        <v>22</v>
      </c>
      <c r="BR13" s="276" t="s">
        <v>23</v>
      </c>
      <c r="BS13" s="276"/>
      <c r="BT13" s="276"/>
      <c r="BU13" s="276"/>
      <c r="BV13" s="276"/>
      <c r="BW13" s="283"/>
      <c r="BX13" s="284" t="s">
        <v>22</v>
      </c>
      <c r="BY13" s="276" t="s">
        <v>23</v>
      </c>
      <c r="BZ13" s="276"/>
      <c r="CA13" s="276"/>
      <c r="CB13" s="276"/>
      <c r="CC13" s="276"/>
      <c r="CD13" s="279"/>
      <c r="CE13" s="284" t="s">
        <v>22</v>
      </c>
      <c r="CF13" s="276" t="s">
        <v>23</v>
      </c>
      <c r="CG13" s="276"/>
      <c r="CH13" s="276"/>
      <c r="CI13" s="276"/>
      <c r="CJ13" s="276"/>
      <c r="CK13" s="285"/>
    </row>
    <row r="14" spans="1:89" ht="15" customHeight="1" x14ac:dyDescent="0.15">
      <c r="C14" s="43"/>
      <c r="D14" s="276"/>
      <c r="E14" s="276"/>
      <c r="F14" s="286"/>
      <c r="G14" s="148" t="s">
        <v>24</v>
      </c>
      <c r="H14" s="148" t="s">
        <v>25</v>
      </c>
      <c r="I14" s="148" t="s">
        <v>26</v>
      </c>
      <c r="J14" s="148" t="s">
        <v>27</v>
      </c>
      <c r="K14" s="148" t="s">
        <v>82</v>
      </c>
      <c r="L14" s="55" t="s">
        <v>83</v>
      </c>
      <c r="M14" s="287"/>
      <c r="N14" s="148" t="s">
        <v>24</v>
      </c>
      <c r="O14" s="148" t="s">
        <v>25</v>
      </c>
      <c r="P14" s="148" t="s">
        <v>26</v>
      </c>
      <c r="Q14" s="148" t="s">
        <v>27</v>
      </c>
      <c r="R14" s="148" t="s">
        <v>82</v>
      </c>
      <c r="S14" s="56" t="s">
        <v>83</v>
      </c>
      <c r="T14" s="288"/>
      <c r="U14" s="148" t="s">
        <v>24</v>
      </c>
      <c r="V14" s="148" t="s">
        <v>25</v>
      </c>
      <c r="W14" s="148" t="s">
        <v>26</v>
      </c>
      <c r="X14" s="148" t="s">
        <v>27</v>
      </c>
      <c r="Y14" s="148" t="s">
        <v>82</v>
      </c>
      <c r="Z14" s="57" t="s">
        <v>83</v>
      </c>
      <c r="AA14" s="290"/>
      <c r="AB14" s="148" t="s">
        <v>24</v>
      </c>
      <c r="AC14" s="148" t="s">
        <v>25</v>
      </c>
      <c r="AD14" s="148" t="s">
        <v>26</v>
      </c>
      <c r="AE14" s="148" t="s">
        <v>27</v>
      </c>
      <c r="AF14" s="148" t="s">
        <v>82</v>
      </c>
      <c r="AG14" s="58" t="s">
        <v>83</v>
      </c>
      <c r="AH14" s="303"/>
      <c r="AI14" s="148" t="s">
        <v>24</v>
      </c>
      <c r="AJ14" s="148" t="s">
        <v>25</v>
      </c>
      <c r="AK14" s="148" t="s">
        <v>26</v>
      </c>
      <c r="AL14" s="148" t="s">
        <v>27</v>
      </c>
      <c r="AM14" s="148" t="s">
        <v>82</v>
      </c>
      <c r="AN14" s="59" t="s">
        <v>83</v>
      </c>
      <c r="AO14" s="304"/>
      <c r="AP14" s="148" t="s">
        <v>24</v>
      </c>
      <c r="AQ14" s="148" t="s">
        <v>25</v>
      </c>
      <c r="AR14" s="148" t="s">
        <v>26</v>
      </c>
      <c r="AS14" s="148" t="s">
        <v>27</v>
      </c>
      <c r="AT14" s="148" t="s">
        <v>82</v>
      </c>
      <c r="AU14" s="60" t="s">
        <v>83</v>
      </c>
      <c r="AV14" s="305"/>
      <c r="AW14" s="148" t="s">
        <v>24</v>
      </c>
      <c r="AX14" s="148" t="s">
        <v>25</v>
      </c>
      <c r="AY14" s="148" t="s">
        <v>26</v>
      </c>
      <c r="AZ14" s="148" t="s">
        <v>27</v>
      </c>
      <c r="BA14" s="148" t="s">
        <v>82</v>
      </c>
      <c r="BB14" s="61" t="s">
        <v>83</v>
      </c>
      <c r="BC14" s="306"/>
      <c r="BD14" s="148" t="s">
        <v>24</v>
      </c>
      <c r="BE14" s="148" t="s">
        <v>25</v>
      </c>
      <c r="BF14" s="148" t="s">
        <v>26</v>
      </c>
      <c r="BG14" s="148" t="s">
        <v>27</v>
      </c>
      <c r="BH14" s="148" t="s">
        <v>82</v>
      </c>
      <c r="BI14" s="62" t="s">
        <v>83</v>
      </c>
      <c r="BJ14" s="307"/>
      <c r="BK14" s="148" t="s">
        <v>24</v>
      </c>
      <c r="BL14" s="148" t="s">
        <v>25</v>
      </c>
      <c r="BM14" s="148" t="s">
        <v>26</v>
      </c>
      <c r="BN14" s="148" t="s">
        <v>27</v>
      </c>
      <c r="BO14" s="148" t="s">
        <v>82</v>
      </c>
      <c r="BP14" s="63" t="s">
        <v>83</v>
      </c>
      <c r="BQ14" s="302"/>
      <c r="BR14" s="148" t="s">
        <v>24</v>
      </c>
      <c r="BS14" s="148" t="s">
        <v>25</v>
      </c>
      <c r="BT14" s="148" t="s">
        <v>26</v>
      </c>
      <c r="BU14" s="148" t="s">
        <v>27</v>
      </c>
      <c r="BV14" s="148" t="s">
        <v>82</v>
      </c>
      <c r="BW14" s="64" t="s">
        <v>83</v>
      </c>
      <c r="BX14" s="308"/>
      <c r="BY14" s="148" t="s">
        <v>24</v>
      </c>
      <c r="BZ14" s="148" t="s">
        <v>25</v>
      </c>
      <c r="CA14" s="148" t="s">
        <v>26</v>
      </c>
      <c r="CB14" s="148" t="s">
        <v>27</v>
      </c>
      <c r="CC14" s="148" t="s">
        <v>82</v>
      </c>
      <c r="CD14" s="55" t="s">
        <v>83</v>
      </c>
      <c r="CE14" s="284"/>
      <c r="CF14" s="146" t="s">
        <v>24</v>
      </c>
      <c r="CG14" s="146" t="s">
        <v>25</v>
      </c>
      <c r="CH14" s="146" t="s">
        <v>26</v>
      </c>
      <c r="CI14" s="146" t="s">
        <v>27</v>
      </c>
      <c r="CJ14" s="146" t="s">
        <v>82</v>
      </c>
      <c r="CK14" s="147" t="s">
        <v>83</v>
      </c>
    </row>
    <row r="15" spans="1:89" ht="12" customHeight="1" x14ac:dyDescent="0.15"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8">
        <v>9</v>
      </c>
      <c r="M15" s="67">
        <v>10</v>
      </c>
      <c r="N15" s="67">
        <v>11</v>
      </c>
      <c r="O15" s="67">
        <v>12</v>
      </c>
      <c r="P15" s="67">
        <v>13</v>
      </c>
      <c r="Q15" s="67">
        <v>14</v>
      </c>
      <c r="R15" s="67">
        <v>15</v>
      </c>
      <c r="S15" s="67">
        <v>16</v>
      </c>
      <c r="T15" s="67">
        <v>17</v>
      </c>
      <c r="U15" s="67">
        <v>18</v>
      </c>
      <c r="V15" s="67">
        <v>19</v>
      </c>
      <c r="W15" s="67">
        <v>20</v>
      </c>
      <c r="X15" s="67">
        <v>21</v>
      </c>
      <c r="Y15" s="67">
        <v>22</v>
      </c>
      <c r="Z15" s="67">
        <v>23</v>
      </c>
      <c r="AA15" s="67">
        <v>24</v>
      </c>
      <c r="AB15" s="67">
        <v>25</v>
      </c>
      <c r="AC15" s="67">
        <v>26</v>
      </c>
      <c r="AD15" s="67">
        <v>27</v>
      </c>
      <c r="AE15" s="67">
        <v>28</v>
      </c>
      <c r="AF15" s="67">
        <v>29</v>
      </c>
      <c r="AG15" s="67">
        <v>30</v>
      </c>
      <c r="AH15" s="67">
        <v>31</v>
      </c>
      <c r="AI15" s="67">
        <v>32</v>
      </c>
      <c r="AJ15" s="67">
        <v>33</v>
      </c>
      <c r="AK15" s="67">
        <v>34</v>
      </c>
      <c r="AL15" s="67">
        <v>35</v>
      </c>
      <c r="AM15" s="67">
        <v>36</v>
      </c>
      <c r="AN15" s="67">
        <v>37</v>
      </c>
      <c r="AO15" s="67">
        <v>38</v>
      </c>
      <c r="AP15" s="67">
        <v>39</v>
      </c>
      <c r="AQ15" s="67">
        <v>40</v>
      </c>
      <c r="AR15" s="67">
        <v>41</v>
      </c>
      <c r="AS15" s="67">
        <v>42</v>
      </c>
      <c r="AT15" s="67">
        <v>43</v>
      </c>
      <c r="AU15" s="67">
        <v>44</v>
      </c>
      <c r="AV15" s="67">
        <v>45</v>
      </c>
      <c r="AW15" s="67">
        <v>46</v>
      </c>
      <c r="AX15" s="67">
        <v>47</v>
      </c>
      <c r="AY15" s="67">
        <v>48</v>
      </c>
      <c r="AZ15" s="67">
        <v>49</v>
      </c>
      <c r="BA15" s="67">
        <v>50</v>
      </c>
      <c r="BB15" s="67">
        <v>51</v>
      </c>
      <c r="BC15" s="67">
        <v>52</v>
      </c>
      <c r="BD15" s="67">
        <v>53</v>
      </c>
      <c r="BE15" s="67">
        <v>54</v>
      </c>
      <c r="BF15" s="67">
        <v>55</v>
      </c>
      <c r="BG15" s="67">
        <v>56</v>
      </c>
      <c r="BH15" s="67">
        <v>57</v>
      </c>
      <c r="BI15" s="67">
        <v>58</v>
      </c>
      <c r="BJ15" s="67">
        <v>59</v>
      </c>
      <c r="BK15" s="67">
        <v>60</v>
      </c>
      <c r="BL15" s="67">
        <v>61</v>
      </c>
      <c r="BM15" s="67">
        <v>62</v>
      </c>
      <c r="BN15" s="67">
        <v>63</v>
      </c>
      <c r="BO15" s="67">
        <v>64</v>
      </c>
      <c r="BP15" s="67">
        <v>65</v>
      </c>
      <c r="BQ15" s="67">
        <v>66</v>
      </c>
      <c r="BR15" s="67">
        <v>67</v>
      </c>
      <c r="BS15" s="67">
        <v>68</v>
      </c>
      <c r="BT15" s="67">
        <v>69</v>
      </c>
      <c r="BU15" s="67">
        <v>70</v>
      </c>
      <c r="BV15" s="67">
        <v>71</v>
      </c>
      <c r="BW15" s="67">
        <v>72</v>
      </c>
      <c r="BX15" s="67">
        <v>73</v>
      </c>
      <c r="BY15" s="67">
        <v>74</v>
      </c>
      <c r="BZ15" s="67">
        <v>75</v>
      </c>
      <c r="CA15" s="67">
        <v>76</v>
      </c>
      <c r="CB15" s="67">
        <v>77</v>
      </c>
      <c r="CC15" s="67">
        <v>78</v>
      </c>
      <c r="CD15" s="67">
        <v>79</v>
      </c>
      <c r="CE15" s="67">
        <v>80</v>
      </c>
      <c r="CF15" s="67">
        <v>81</v>
      </c>
      <c r="CG15" s="67">
        <v>82</v>
      </c>
      <c r="CH15" s="67">
        <v>83</v>
      </c>
      <c r="CI15" s="67">
        <v>84</v>
      </c>
      <c r="CJ15" s="67">
        <v>85</v>
      </c>
      <c r="CK15" s="67">
        <v>86</v>
      </c>
    </row>
    <row r="16" spans="1:89" ht="33.75" x14ac:dyDescent="0.15">
      <c r="C16" s="43"/>
      <c r="D16" s="69" t="s">
        <v>84</v>
      </c>
      <c r="E16" s="146">
        <v>100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1">
        <v>0</v>
      </c>
      <c r="M16" s="72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3">
        <v>0</v>
      </c>
      <c r="T16" s="74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5">
        <v>0</v>
      </c>
      <c r="AA16" s="76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7">
        <v>0</v>
      </c>
      <c r="AH16" s="78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9">
        <v>0</v>
      </c>
      <c r="AO16" s="8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81">
        <v>0</v>
      </c>
      <c r="AV16" s="82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83">
        <v>0</v>
      </c>
      <c r="BC16" s="84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85">
        <v>0</v>
      </c>
      <c r="BJ16" s="86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87">
        <v>0</v>
      </c>
      <c r="BQ16" s="88">
        <v>0</v>
      </c>
      <c r="BR16" s="70">
        <v>0</v>
      </c>
      <c r="BS16" s="70">
        <v>0</v>
      </c>
      <c r="BT16" s="70">
        <v>0</v>
      </c>
      <c r="BU16" s="70">
        <v>0</v>
      </c>
      <c r="BV16" s="70">
        <v>0</v>
      </c>
      <c r="BW16" s="89">
        <v>0</v>
      </c>
      <c r="BX16" s="9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1">
        <v>0</v>
      </c>
      <c r="CE16" s="9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91">
        <v>0</v>
      </c>
    </row>
    <row r="17" spans="3:89" ht="22.5" x14ac:dyDescent="0.15">
      <c r="C17" s="43"/>
      <c r="D17" s="69" t="s">
        <v>85</v>
      </c>
      <c r="E17" s="146">
        <v>111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1">
        <v>0</v>
      </c>
      <c r="M17" s="72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3">
        <v>0</v>
      </c>
      <c r="T17" s="74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5">
        <v>0</v>
      </c>
      <c r="AA17" s="76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7">
        <v>0</v>
      </c>
      <c r="AH17" s="78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9">
        <v>0</v>
      </c>
      <c r="AO17" s="8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81">
        <v>0</v>
      </c>
      <c r="AV17" s="82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83">
        <v>0</v>
      </c>
      <c r="BC17" s="84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85">
        <v>0</v>
      </c>
      <c r="BJ17" s="86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87">
        <v>0</v>
      </c>
      <c r="BQ17" s="88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89">
        <v>0</v>
      </c>
      <c r="BX17" s="9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1">
        <v>0</v>
      </c>
      <c r="CE17" s="9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91">
        <v>0</v>
      </c>
    </row>
    <row r="18" spans="3:89" ht="22.5" x14ac:dyDescent="0.15">
      <c r="C18" s="43"/>
      <c r="D18" s="69" t="s">
        <v>36</v>
      </c>
      <c r="E18" s="146">
        <v>121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1">
        <v>0</v>
      </c>
      <c r="M18" s="72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3">
        <v>0</v>
      </c>
      <c r="T18" s="74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5">
        <v>0</v>
      </c>
      <c r="AA18" s="76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7">
        <v>0</v>
      </c>
      <c r="AH18" s="78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9">
        <v>0</v>
      </c>
      <c r="AO18" s="8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81">
        <v>0</v>
      </c>
      <c r="AV18" s="82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83">
        <v>0</v>
      </c>
      <c r="BC18" s="84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85">
        <v>0</v>
      </c>
      <c r="BJ18" s="86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87">
        <v>0</v>
      </c>
      <c r="BQ18" s="88">
        <v>0</v>
      </c>
      <c r="BR18" s="70">
        <v>0</v>
      </c>
      <c r="BS18" s="70">
        <v>0</v>
      </c>
      <c r="BT18" s="70">
        <v>0</v>
      </c>
      <c r="BU18" s="70">
        <v>0</v>
      </c>
      <c r="BV18" s="70">
        <v>0</v>
      </c>
      <c r="BW18" s="89">
        <v>0</v>
      </c>
      <c r="BX18" s="9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1">
        <v>0</v>
      </c>
      <c r="CE18" s="9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91">
        <v>0</v>
      </c>
    </row>
    <row r="19" spans="3:89" ht="15" customHeight="1" x14ac:dyDescent="0.15">
      <c r="C19" s="43"/>
      <c r="D19" s="69" t="s">
        <v>43</v>
      </c>
      <c r="E19" s="146">
        <v>131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1">
        <v>0</v>
      </c>
      <c r="M19" s="72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3">
        <v>0</v>
      </c>
      <c r="T19" s="74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5">
        <v>0</v>
      </c>
      <c r="AA19" s="76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7">
        <v>0</v>
      </c>
      <c r="AH19" s="78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9">
        <v>0</v>
      </c>
      <c r="AO19" s="8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81">
        <v>0</v>
      </c>
      <c r="AV19" s="82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83">
        <v>0</v>
      </c>
      <c r="BC19" s="84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85">
        <v>0</v>
      </c>
      <c r="BJ19" s="86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87">
        <v>0</v>
      </c>
      <c r="BQ19" s="88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89">
        <v>0</v>
      </c>
      <c r="BX19" s="9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1">
        <v>0</v>
      </c>
      <c r="CE19" s="9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91">
        <v>0</v>
      </c>
    </row>
    <row r="20" spans="3:89" ht="15" customHeight="1" x14ac:dyDescent="0.15">
      <c r="C20" s="43"/>
      <c r="D20" s="69" t="s">
        <v>86</v>
      </c>
      <c r="E20" s="146">
        <v>141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1">
        <v>0</v>
      </c>
      <c r="M20" s="72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3">
        <v>0</v>
      </c>
      <c r="T20" s="74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5">
        <v>0</v>
      </c>
      <c r="AA20" s="76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7">
        <v>0</v>
      </c>
      <c r="AH20" s="78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9">
        <v>0</v>
      </c>
      <c r="AO20" s="8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81">
        <v>0</v>
      </c>
      <c r="AV20" s="82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83">
        <v>0</v>
      </c>
      <c r="BC20" s="84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85">
        <v>0</v>
      </c>
      <c r="BJ20" s="86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87">
        <v>0</v>
      </c>
      <c r="BQ20" s="88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89">
        <v>0</v>
      </c>
      <c r="BX20" s="9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1">
        <v>0</v>
      </c>
      <c r="CE20" s="9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91">
        <v>0</v>
      </c>
    </row>
    <row r="21" spans="3:89" ht="15" customHeight="1" x14ac:dyDescent="0.15">
      <c r="C21" s="43"/>
      <c r="D21" s="69" t="s">
        <v>47</v>
      </c>
      <c r="E21" s="146">
        <v>151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1">
        <v>0</v>
      </c>
      <c r="M21" s="72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3">
        <v>0</v>
      </c>
      <c r="T21" s="74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5">
        <v>0</v>
      </c>
      <c r="AA21" s="76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7">
        <v>0</v>
      </c>
      <c r="AH21" s="78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9">
        <v>0</v>
      </c>
      <c r="AO21" s="8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81">
        <v>0</v>
      </c>
      <c r="AV21" s="82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83">
        <v>0</v>
      </c>
      <c r="BC21" s="84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85">
        <v>0</v>
      </c>
      <c r="BJ21" s="86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87">
        <v>0</v>
      </c>
      <c r="BQ21" s="88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89">
        <v>0</v>
      </c>
      <c r="BX21" s="9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1">
        <v>0</v>
      </c>
      <c r="CE21" s="9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91">
        <v>0</v>
      </c>
    </row>
    <row r="22" spans="3:89" ht="15" customHeight="1" x14ac:dyDescent="0.15">
      <c r="C22" s="43"/>
      <c r="D22" s="69" t="s">
        <v>49</v>
      </c>
      <c r="E22" s="146">
        <v>161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72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3">
        <v>0</v>
      </c>
      <c r="T22" s="74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5">
        <v>0</v>
      </c>
      <c r="AA22" s="76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7">
        <v>0</v>
      </c>
      <c r="AH22" s="78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9">
        <v>0</v>
      </c>
      <c r="AO22" s="8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81">
        <v>0</v>
      </c>
      <c r="AV22" s="82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83">
        <v>0</v>
      </c>
      <c r="BC22" s="84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85">
        <v>0</v>
      </c>
      <c r="BJ22" s="86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87">
        <v>0</v>
      </c>
      <c r="BQ22" s="88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89">
        <v>0</v>
      </c>
      <c r="BX22" s="9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1">
        <v>0</v>
      </c>
      <c r="CE22" s="9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91">
        <v>0</v>
      </c>
    </row>
    <row r="23" spans="3:89" ht="15" customHeight="1" x14ac:dyDescent="0.15">
      <c r="C23" s="43"/>
      <c r="D23" s="69" t="s">
        <v>37</v>
      </c>
      <c r="E23" s="146">
        <v>171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1">
        <v>0</v>
      </c>
      <c r="M23" s="72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3">
        <v>0</v>
      </c>
      <c r="T23" s="74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5">
        <v>0</v>
      </c>
      <c r="AA23" s="76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7">
        <v>0</v>
      </c>
      <c r="AH23" s="78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9">
        <v>0</v>
      </c>
      <c r="AO23" s="8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81">
        <v>0</v>
      </c>
      <c r="AV23" s="82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83">
        <v>0</v>
      </c>
      <c r="BC23" s="84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85">
        <v>0</v>
      </c>
      <c r="BJ23" s="86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87">
        <v>0</v>
      </c>
      <c r="BQ23" s="88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89">
        <v>0</v>
      </c>
      <c r="BX23" s="9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1">
        <v>0</v>
      </c>
      <c r="CE23" s="9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91">
        <v>0</v>
      </c>
    </row>
    <row r="24" spans="3:89" ht="33.75" x14ac:dyDescent="0.15">
      <c r="C24" s="43"/>
      <c r="D24" s="69" t="s">
        <v>87</v>
      </c>
      <c r="E24" s="146">
        <v>200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1">
        <v>0</v>
      </c>
      <c r="M24" s="72">
        <v>646.45853</v>
      </c>
      <c r="N24" s="70">
        <v>0</v>
      </c>
      <c r="O24" s="70">
        <v>-0.63414999999999999</v>
      </c>
      <c r="P24" s="72">
        <v>647.09267999999997</v>
      </c>
      <c r="Q24" s="70">
        <v>0</v>
      </c>
      <c r="R24" s="70">
        <v>0</v>
      </c>
      <c r="S24" s="73">
        <v>0</v>
      </c>
      <c r="T24" s="74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5">
        <v>0</v>
      </c>
      <c r="AA24" s="76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7">
        <v>0</v>
      </c>
      <c r="AH24" s="78">
        <v>1591.2626</v>
      </c>
      <c r="AI24" s="70">
        <v>200.3596</v>
      </c>
      <c r="AJ24" s="70">
        <v>1.3169999999999999</v>
      </c>
      <c r="AK24" s="70">
        <v>1389.5860000000002</v>
      </c>
      <c r="AL24" s="70">
        <v>0</v>
      </c>
      <c r="AM24" s="70">
        <v>0</v>
      </c>
      <c r="AN24" s="79">
        <v>0</v>
      </c>
      <c r="AO24" s="80">
        <v>2520.3942899999997</v>
      </c>
      <c r="AP24" s="70">
        <v>338.00218000000001</v>
      </c>
      <c r="AQ24" s="70">
        <v>3.2503700000000002</v>
      </c>
      <c r="AR24" s="70">
        <v>2179.14174</v>
      </c>
      <c r="AS24" s="70">
        <v>0</v>
      </c>
      <c r="AT24" s="70">
        <v>0</v>
      </c>
      <c r="AU24" s="81">
        <v>0</v>
      </c>
      <c r="AV24" s="82">
        <v>8.0731999999999999</v>
      </c>
      <c r="AW24" s="70">
        <v>0.71609999999999996</v>
      </c>
      <c r="AX24" s="70">
        <v>4.8999999999999998E-3</v>
      </c>
      <c r="AY24" s="70">
        <v>7.3521999999999998</v>
      </c>
      <c r="AZ24" s="70">
        <v>0</v>
      </c>
      <c r="BA24" s="70">
        <v>0</v>
      </c>
      <c r="BB24" s="83">
        <v>0</v>
      </c>
      <c r="BC24" s="84">
        <v>3076.72451</v>
      </c>
      <c r="BD24" s="70">
        <v>255.14742000000001</v>
      </c>
      <c r="BE24" s="70">
        <v>1.80362</v>
      </c>
      <c r="BF24" s="84">
        <v>2819.7734700000001</v>
      </c>
      <c r="BG24" s="70">
        <v>0</v>
      </c>
      <c r="BH24" s="70">
        <v>0</v>
      </c>
      <c r="BI24" s="85">
        <v>0</v>
      </c>
      <c r="BJ24" s="70">
        <v>1591.2626</v>
      </c>
      <c r="BK24" s="70">
        <v>200.3596</v>
      </c>
      <c r="BL24" s="70">
        <v>1.3169999999999999</v>
      </c>
      <c r="BM24" s="70">
        <v>1389.5860000000002</v>
      </c>
      <c r="BN24" s="70">
        <v>0</v>
      </c>
      <c r="BO24" s="70">
        <v>0</v>
      </c>
      <c r="BP24" s="71">
        <v>0</v>
      </c>
      <c r="BQ24" s="72">
        <v>3166.8528199999996</v>
      </c>
      <c r="BR24" s="70">
        <v>338.00218000000001</v>
      </c>
      <c r="BS24" s="70">
        <v>2.6162200000000002</v>
      </c>
      <c r="BT24" s="72">
        <v>2826.2344199999998</v>
      </c>
      <c r="BU24" s="70">
        <v>0</v>
      </c>
      <c r="BV24" s="70">
        <v>0</v>
      </c>
      <c r="BW24" s="73">
        <v>0</v>
      </c>
      <c r="BX24" s="90">
        <v>6111.9163599999993</v>
      </c>
      <c r="BY24" s="70">
        <v>593.14959999999996</v>
      </c>
      <c r="BZ24" s="90">
        <v>4.3236800000000004</v>
      </c>
      <c r="CA24" s="90">
        <v>5514.44308</v>
      </c>
      <c r="CB24" s="70">
        <v>0</v>
      </c>
      <c r="CC24" s="70">
        <v>0</v>
      </c>
      <c r="CD24" s="71">
        <v>0</v>
      </c>
      <c r="CE24" s="90">
        <v>131.66096999999999</v>
      </c>
      <c r="CF24" s="70">
        <v>0</v>
      </c>
      <c r="CG24" s="70">
        <v>9.6159999999999995E-2</v>
      </c>
      <c r="CH24" s="90">
        <v>131.56480999999999</v>
      </c>
      <c r="CI24" s="70">
        <v>0</v>
      </c>
      <c r="CJ24" s="70">
        <v>0</v>
      </c>
      <c r="CK24" s="91">
        <v>0</v>
      </c>
    </row>
    <row r="25" spans="3:89" ht="22.5" x14ac:dyDescent="0.15">
      <c r="C25" s="43"/>
      <c r="D25" s="69" t="s">
        <v>85</v>
      </c>
      <c r="E25" s="146">
        <v>211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1">
        <v>0</v>
      </c>
      <c r="M25" s="72">
        <v>646.45853</v>
      </c>
      <c r="N25" s="70">
        <v>0</v>
      </c>
      <c r="O25" s="70">
        <v>-0.63414999999999999</v>
      </c>
      <c r="P25" s="72">
        <v>647.09267999999997</v>
      </c>
      <c r="Q25" s="70">
        <v>0</v>
      </c>
      <c r="R25" s="70">
        <v>0</v>
      </c>
      <c r="S25" s="73">
        <v>0</v>
      </c>
      <c r="T25" s="74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5">
        <v>0</v>
      </c>
      <c r="AA25" s="76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7">
        <v>0</v>
      </c>
      <c r="AH25" s="78">
        <v>1051.7450000000001</v>
      </c>
      <c r="AI25" s="70">
        <v>0</v>
      </c>
      <c r="AJ25" s="70">
        <v>1.3169999999999999</v>
      </c>
      <c r="AK25" s="70">
        <v>1050.4280000000001</v>
      </c>
      <c r="AL25" s="70">
        <v>0</v>
      </c>
      <c r="AM25" s="70">
        <v>0</v>
      </c>
      <c r="AN25" s="79">
        <v>0</v>
      </c>
      <c r="AO25" s="80">
        <v>1418.9304299999999</v>
      </c>
      <c r="AP25" s="70">
        <v>0</v>
      </c>
      <c r="AQ25" s="70">
        <v>3.2503700000000002</v>
      </c>
      <c r="AR25" s="70">
        <v>1415.6800599999999</v>
      </c>
      <c r="AS25" s="70">
        <v>0</v>
      </c>
      <c r="AT25" s="70">
        <v>0</v>
      </c>
      <c r="AU25" s="81">
        <v>0</v>
      </c>
      <c r="AV25" s="82">
        <v>3.6903000000000001</v>
      </c>
      <c r="AW25" s="70">
        <v>0</v>
      </c>
      <c r="AX25" s="70">
        <v>4.8999999999999998E-3</v>
      </c>
      <c r="AY25" s="70">
        <v>3.6854</v>
      </c>
      <c r="AZ25" s="70">
        <v>0</v>
      </c>
      <c r="BA25" s="70">
        <v>0</v>
      </c>
      <c r="BB25" s="83">
        <v>0</v>
      </c>
      <c r="BC25" s="84">
        <v>1147.4950099999999</v>
      </c>
      <c r="BD25" s="70">
        <v>0</v>
      </c>
      <c r="BE25" s="70">
        <v>1.80362</v>
      </c>
      <c r="BF25" s="84">
        <v>1145.69139</v>
      </c>
      <c r="BG25" s="70">
        <v>0</v>
      </c>
      <c r="BH25" s="70">
        <v>0</v>
      </c>
      <c r="BI25" s="85">
        <v>0</v>
      </c>
      <c r="BJ25" s="70">
        <v>1051.7450000000001</v>
      </c>
      <c r="BK25" s="70">
        <v>0</v>
      </c>
      <c r="BL25" s="70">
        <v>1.3169999999999999</v>
      </c>
      <c r="BM25" s="70">
        <v>1050.4280000000001</v>
      </c>
      <c r="BN25" s="70">
        <v>0</v>
      </c>
      <c r="BO25" s="70">
        <v>0</v>
      </c>
      <c r="BP25" s="71">
        <v>0</v>
      </c>
      <c r="BQ25" s="72">
        <v>2065.3889599999998</v>
      </c>
      <c r="BR25" s="70">
        <v>0</v>
      </c>
      <c r="BS25" s="70">
        <v>2.6162200000000002</v>
      </c>
      <c r="BT25" s="72">
        <v>2062.7727399999999</v>
      </c>
      <c r="BU25" s="70">
        <v>0</v>
      </c>
      <c r="BV25" s="70">
        <v>0</v>
      </c>
      <c r="BW25" s="73">
        <v>0</v>
      </c>
      <c r="BX25" s="90">
        <v>3139.4673899999998</v>
      </c>
      <c r="BY25" s="70">
        <v>0</v>
      </c>
      <c r="BZ25" s="70">
        <v>4.3236800000000004</v>
      </c>
      <c r="CA25" s="90">
        <v>3135.1437099999998</v>
      </c>
      <c r="CB25" s="70">
        <v>0</v>
      </c>
      <c r="CC25" s="70">
        <v>0</v>
      </c>
      <c r="CD25" s="71">
        <v>0</v>
      </c>
      <c r="CE25" s="90">
        <v>73.416579999999996</v>
      </c>
      <c r="CF25" s="70">
        <v>0</v>
      </c>
      <c r="CG25" s="70">
        <v>9.6159999999999995E-2</v>
      </c>
      <c r="CH25" s="90">
        <v>73.320419999999999</v>
      </c>
      <c r="CI25" s="70">
        <v>0</v>
      </c>
      <c r="CJ25" s="70">
        <v>0</v>
      </c>
      <c r="CK25" s="91">
        <v>0</v>
      </c>
    </row>
    <row r="26" spans="3:89" ht="22.5" x14ac:dyDescent="0.15">
      <c r="C26" s="43"/>
      <c r="D26" s="69" t="s">
        <v>36</v>
      </c>
      <c r="E26" s="146">
        <v>221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1">
        <v>0</v>
      </c>
      <c r="M26" s="72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3">
        <v>0</v>
      </c>
      <c r="T26" s="74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5">
        <v>0</v>
      </c>
      <c r="AA26" s="76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7">
        <v>0</v>
      </c>
      <c r="AH26" s="78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9">
        <v>0</v>
      </c>
      <c r="AO26" s="8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81">
        <v>0</v>
      </c>
      <c r="AV26" s="82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83">
        <v>0</v>
      </c>
      <c r="BC26" s="84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85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87">
        <v>0</v>
      </c>
      <c r="BQ26" s="72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89">
        <v>0</v>
      </c>
      <c r="BX26" s="9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1">
        <v>0</v>
      </c>
      <c r="CE26" s="9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91">
        <v>0</v>
      </c>
    </row>
    <row r="27" spans="3:89" ht="15" customHeight="1" x14ac:dyDescent="0.15">
      <c r="C27" s="43"/>
      <c r="D27" s="69" t="s">
        <v>43</v>
      </c>
      <c r="E27" s="146">
        <v>231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1">
        <v>0</v>
      </c>
      <c r="M27" s="72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3">
        <v>0</v>
      </c>
      <c r="T27" s="74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5">
        <v>0</v>
      </c>
      <c r="AA27" s="76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7">
        <v>0</v>
      </c>
      <c r="AH27" s="78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9">
        <v>0</v>
      </c>
      <c r="AO27" s="8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81">
        <v>0</v>
      </c>
      <c r="AV27" s="82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83">
        <v>0</v>
      </c>
      <c r="BC27" s="84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85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87">
        <v>0</v>
      </c>
      <c r="BQ27" s="72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89">
        <v>0</v>
      </c>
      <c r="BX27" s="9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1">
        <v>0</v>
      </c>
      <c r="CE27" s="9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91">
        <v>0</v>
      </c>
    </row>
    <row r="28" spans="3:89" ht="15" customHeight="1" x14ac:dyDescent="0.15">
      <c r="C28" s="43"/>
      <c r="D28" s="69" t="s">
        <v>86</v>
      </c>
      <c r="E28" s="146">
        <v>241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1">
        <v>0</v>
      </c>
      <c r="M28" s="72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3">
        <v>0</v>
      </c>
      <c r="T28" s="74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5">
        <v>0</v>
      </c>
      <c r="AA28" s="76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7">
        <v>0</v>
      </c>
      <c r="AH28" s="78">
        <v>200.3596</v>
      </c>
      <c r="AI28" s="70">
        <v>200.3596</v>
      </c>
      <c r="AJ28" s="70">
        <v>0</v>
      </c>
      <c r="AK28" s="70">
        <v>0</v>
      </c>
      <c r="AL28" s="70">
        <v>0</v>
      </c>
      <c r="AM28" s="70">
        <v>0</v>
      </c>
      <c r="AN28" s="79">
        <v>0</v>
      </c>
      <c r="AO28" s="80">
        <v>338.00218000000001</v>
      </c>
      <c r="AP28" s="70">
        <v>338.00218000000001</v>
      </c>
      <c r="AQ28" s="70">
        <v>0</v>
      </c>
      <c r="AR28" s="70">
        <v>0</v>
      </c>
      <c r="AS28" s="70">
        <v>0</v>
      </c>
      <c r="AT28" s="70">
        <v>0</v>
      </c>
      <c r="AU28" s="81">
        <v>0</v>
      </c>
      <c r="AV28" s="82">
        <v>0.71609999999999996</v>
      </c>
      <c r="AW28" s="70">
        <v>0.71609999999999996</v>
      </c>
      <c r="AX28" s="70">
        <v>0</v>
      </c>
      <c r="AY28" s="70">
        <v>0</v>
      </c>
      <c r="AZ28" s="70">
        <v>0</v>
      </c>
      <c r="BA28" s="70">
        <v>0</v>
      </c>
      <c r="BB28" s="83">
        <v>0</v>
      </c>
      <c r="BC28" s="84">
        <v>255.14742000000001</v>
      </c>
      <c r="BD28" s="70">
        <v>255.14742000000001</v>
      </c>
      <c r="BE28" s="70">
        <v>0</v>
      </c>
      <c r="BF28" s="70">
        <v>0</v>
      </c>
      <c r="BG28" s="70">
        <v>0</v>
      </c>
      <c r="BH28" s="70">
        <v>0</v>
      </c>
      <c r="BI28" s="85">
        <v>0</v>
      </c>
      <c r="BJ28" s="70">
        <v>200.3596</v>
      </c>
      <c r="BK28" s="70">
        <v>200.3596</v>
      </c>
      <c r="BL28" s="70">
        <v>0</v>
      </c>
      <c r="BM28" s="70">
        <v>0</v>
      </c>
      <c r="BN28" s="70">
        <v>0</v>
      </c>
      <c r="BO28" s="70">
        <v>0</v>
      </c>
      <c r="BP28" s="87">
        <v>0</v>
      </c>
      <c r="BQ28" s="72">
        <v>338.00218000000001</v>
      </c>
      <c r="BR28" s="70">
        <v>338.00218000000001</v>
      </c>
      <c r="BS28" s="70">
        <v>0</v>
      </c>
      <c r="BT28" s="70">
        <v>0</v>
      </c>
      <c r="BU28" s="70">
        <v>0</v>
      </c>
      <c r="BV28" s="70">
        <v>0</v>
      </c>
      <c r="BW28" s="89">
        <v>0</v>
      </c>
      <c r="BX28" s="90">
        <v>593.14959999999996</v>
      </c>
      <c r="BY28" s="70">
        <v>593.14959999999996</v>
      </c>
      <c r="BZ28" s="90">
        <v>0</v>
      </c>
      <c r="CA28" s="70">
        <v>0</v>
      </c>
      <c r="CB28" s="70">
        <v>0</v>
      </c>
      <c r="CC28" s="70">
        <v>0</v>
      </c>
      <c r="CD28" s="71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91">
        <v>0</v>
      </c>
    </row>
    <row r="29" spans="3:89" ht="15" customHeight="1" x14ac:dyDescent="0.15">
      <c r="C29" s="43"/>
      <c r="D29" s="69" t="s">
        <v>47</v>
      </c>
      <c r="E29" s="146">
        <v>251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1">
        <v>0</v>
      </c>
      <c r="M29" s="72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3">
        <v>0</v>
      </c>
      <c r="T29" s="74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5">
        <v>0</v>
      </c>
      <c r="AA29" s="76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7">
        <v>0</v>
      </c>
      <c r="AH29" s="78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9">
        <v>0</v>
      </c>
      <c r="AO29" s="8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81">
        <v>0</v>
      </c>
      <c r="AV29" s="82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83">
        <v>0</v>
      </c>
      <c r="BC29" s="84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85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87">
        <v>0</v>
      </c>
      <c r="BQ29" s="72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89">
        <v>0</v>
      </c>
      <c r="BX29" s="9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1">
        <v>0</v>
      </c>
      <c r="CE29" s="9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91">
        <v>0</v>
      </c>
    </row>
    <row r="30" spans="3:89" ht="15" customHeight="1" x14ac:dyDescent="0.15">
      <c r="C30" s="43"/>
      <c r="D30" s="69" t="s">
        <v>49</v>
      </c>
      <c r="E30" s="146">
        <v>261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1">
        <v>0</v>
      </c>
      <c r="M30" s="72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3">
        <v>0</v>
      </c>
      <c r="T30" s="74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5">
        <v>0</v>
      </c>
      <c r="AA30" s="76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7">
        <v>0</v>
      </c>
      <c r="AH30" s="78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9">
        <v>0</v>
      </c>
      <c r="AO30" s="8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81">
        <v>0</v>
      </c>
      <c r="AV30" s="82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83">
        <v>0</v>
      </c>
      <c r="BC30" s="84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85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87">
        <v>0</v>
      </c>
      <c r="BQ30" s="72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89">
        <v>0</v>
      </c>
      <c r="BX30" s="9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1">
        <v>0</v>
      </c>
      <c r="CE30" s="9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91">
        <v>0</v>
      </c>
    </row>
    <row r="31" spans="3:89" ht="15" customHeight="1" x14ac:dyDescent="0.15">
      <c r="C31" s="43"/>
      <c r="D31" s="69" t="s">
        <v>37</v>
      </c>
      <c r="E31" s="146">
        <v>271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1">
        <v>0</v>
      </c>
      <c r="M31" s="72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3">
        <v>0</v>
      </c>
      <c r="T31" s="74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5">
        <v>0</v>
      </c>
      <c r="AA31" s="76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7">
        <v>0</v>
      </c>
      <c r="AH31" s="78">
        <v>339.15800000000002</v>
      </c>
      <c r="AI31" s="70">
        <v>0</v>
      </c>
      <c r="AJ31" s="70">
        <v>0</v>
      </c>
      <c r="AK31" s="70">
        <v>339.15800000000002</v>
      </c>
      <c r="AL31" s="70">
        <v>0</v>
      </c>
      <c r="AM31" s="70">
        <v>0</v>
      </c>
      <c r="AN31" s="79">
        <v>0</v>
      </c>
      <c r="AO31" s="80">
        <v>763.46168</v>
      </c>
      <c r="AP31" s="70">
        <v>0</v>
      </c>
      <c r="AQ31" s="70">
        <v>0</v>
      </c>
      <c r="AR31" s="70">
        <v>763.46168</v>
      </c>
      <c r="AS31" s="70">
        <v>0</v>
      </c>
      <c r="AT31" s="70">
        <v>0</v>
      </c>
      <c r="AU31" s="81">
        <v>0</v>
      </c>
      <c r="AV31" s="82">
        <v>3.6667999999999998</v>
      </c>
      <c r="AW31" s="70">
        <v>0</v>
      </c>
      <c r="AX31" s="70">
        <v>0</v>
      </c>
      <c r="AY31" s="70">
        <v>3.6667999999999998</v>
      </c>
      <c r="AZ31" s="70">
        <v>0</v>
      </c>
      <c r="BA31" s="70">
        <v>0</v>
      </c>
      <c r="BB31" s="83">
        <v>0</v>
      </c>
      <c r="BC31" s="84">
        <v>1674.0820799999999</v>
      </c>
      <c r="BD31" s="70">
        <v>0</v>
      </c>
      <c r="BE31" s="70">
        <v>0</v>
      </c>
      <c r="BF31" s="70">
        <v>1674.0820799999999</v>
      </c>
      <c r="BG31" s="70">
        <v>0</v>
      </c>
      <c r="BH31" s="70">
        <v>0</v>
      </c>
      <c r="BI31" s="85">
        <v>0</v>
      </c>
      <c r="BJ31" s="70">
        <v>339.15800000000002</v>
      </c>
      <c r="BK31" s="70">
        <v>0</v>
      </c>
      <c r="BL31" s="70">
        <v>0</v>
      </c>
      <c r="BM31" s="70">
        <v>339.15800000000002</v>
      </c>
      <c r="BN31" s="70">
        <v>0</v>
      </c>
      <c r="BO31" s="70">
        <v>0</v>
      </c>
      <c r="BP31" s="87">
        <v>0</v>
      </c>
      <c r="BQ31" s="72">
        <v>763.46168</v>
      </c>
      <c r="BR31" s="70">
        <v>0</v>
      </c>
      <c r="BS31" s="70">
        <v>0</v>
      </c>
      <c r="BT31" s="70">
        <v>763.46168</v>
      </c>
      <c r="BU31" s="70">
        <v>0</v>
      </c>
      <c r="BV31" s="70">
        <v>0</v>
      </c>
      <c r="BW31" s="89">
        <v>0</v>
      </c>
      <c r="BX31" s="90">
        <v>2379.2993700000002</v>
      </c>
      <c r="BY31" s="70">
        <v>0</v>
      </c>
      <c r="BZ31" s="70">
        <v>0</v>
      </c>
      <c r="CA31" s="70">
        <v>2379.2993700000002</v>
      </c>
      <c r="CB31" s="70">
        <v>0</v>
      </c>
      <c r="CC31" s="70">
        <v>0</v>
      </c>
      <c r="CD31" s="71">
        <v>0</v>
      </c>
      <c r="CE31" s="90">
        <v>58.244390000000003</v>
      </c>
      <c r="CF31" s="70">
        <v>0</v>
      </c>
      <c r="CG31" s="70">
        <v>0</v>
      </c>
      <c r="CH31" s="70">
        <v>58.244390000000003</v>
      </c>
      <c r="CI31" s="70">
        <v>0</v>
      </c>
      <c r="CJ31" s="70">
        <v>0</v>
      </c>
      <c r="CK31" s="91">
        <v>0</v>
      </c>
    </row>
    <row r="32" spans="3:89" ht="33.75" x14ac:dyDescent="0.15">
      <c r="C32" s="43"/>
      <c r="D32" s="69" t="s">
        <v>88</v>
      </c>
      <c r="E32" s="146">
        <v>300</v>
      </c>
      <c r="F32" s="70">
        <v>625.12299999999993</v>
      </c>
      <c r="G32" s="92">
        <v>90.932000000000002</v>
      </c>
      <c r="H32" s="70">
        <v>0</v>
      </c>
      <c r="I32" s="70">
        <v>534.19100000000003</v>
      </c>
      <c r="J32" s="70">
        <v>0</v>
      </c>
      <c r="K32" s="70">
        <v>0</v>
      </c>
      <c r="L32" s="71">
        <v>0</v>
      </c>
      <c r="M32" s="72">
        <v>2370.2837500000001</v>
      </c>
      <c r="N32" s="92">
        <v>273.65221000000003</v>
      </c>
      <c r="O32" s="70">
        <v>0</v>
      </c>
      <c r="P32" s="70">
        <v>2096.6315399999999</v>
      </c>
      <c r="Q32" s="70">
        <v>0</v>
      </c>
      <c r="R32" s="70">
        <v>0</v>
      </c>
      <c r="S32" s="73">
        <v>0</v>
      </c>
      <c r="T32" s="74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5">
        <v>0</v>
      </c>
      <c r="AA32" s="76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7">
        <v>0</v>
      </c>
      <c r="AH32" s="78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9">
        <v>0</v>
      </c>
      <c r="AO32" s="8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81">
        <v>0</v>
      </c>
      <c r="AV32" s="82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83">
        <v>0</v>
      </c>
      <c r="BC32" s="84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85">
        <v>0</v>
      </c>
      <c r="BJ32" s="70">
        <v>625.12299999999993</v>
      </c>
      <c r="BK32" s="92">
        <v>90.932000000000002</v>
      </c>
      <c r="BL32" s="70">
        <v>0</v>
      </c>
      <c r="BM32" s="70">
        <v>534.19100000000003</v>
      </c>
      <c r="BN32" s="70">
        <v>0</v>
      </c>
      <c r="BO32" s="70">
        <v>0</v>
      </c>
      <c r="BP32" s="87">
        <v>0</v>
      </c>
      <c r="BQ32" s="72">
        <v>2370.2837500000001</v>
      </c>
      <c r="BR32" s="92">
        <v>273.65221000000003</v>
      </c>
      <c r="BS32" s="70">
        <v>0</v>
      </c>
      <c r="BT32" s="70">
        <v>2096.6315399999999</v>
      </c>
      <c r="BU32" s="70">
        <v>0</v>
      </c>
      <c r="BV32" s="70">
        <v>0</v>
      </c>
      <c r="BW32" s="89">
        <v>0</v>
      </c>
      <c r="BX32" s="72">
        <v>2370.2837500000001</v>
      </c>
      <c r="BY32" s="92">
        <v>273.65221000000003</v>
      </c>
      <c r="BZ32" s="70">
        <v>0</v>
      </c>
      <c r="CA32" s="70">
        <v>2096.6315399999999</v>
      </c>
      <c r="CB32" s="70">
        <v>0</v>
      </c>
      <c r="CC32" s="70">
        <v>0</v>
      </c>
      <c r="CD32" s="71">
        <v>0</v>
      </c>
      <c r="CE32" s="9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91">
        <v>0</v>
      </c>
    </row>
    <row r="33" spans="3:89" ht="22.5" x14ac:dyDescent="0.15">
      <c r="C33" s="43"/>
      <c r="D33" s="69" t="s">
        <v>85</v>
      </c>
      <c r="E33" s="146">
        <v>311</v>
      </c>
      <c r="F33" s="70">
        <v>122.824</v>
      </c>
      <c r="G33" s="70">
        <v>0</v>
      </c>
      <c r="H33" s="70">
        <v>0</v>
      </c>
      <c r="I33" s="70">
        <v>122.824</v>
      </c>
      <c r="J33" s="70">
        <v>0</v>
      </c>
      <c r="K33" s="70">
        <v>0</v>
      </c>
      <c r="L33" s="71">
        <v>0</v>
      </c>
      <c r="M33" s="72">
        <v>482.34933999999998</v>
      </c>
      <c r="N33" s="70">
        <v>0</v>
      </c>
      <c r="O33" s="70">
        <v>0</v>
      </c>
      <c r="P33" s="72">
        <v>482.34933999999998</v>
      </c>
      <c r="Q33" s="70">
        <v>0</v>
      </c>
      <c r="R33" s="70">
        <v>0</v>
      </c>
      <c r="S33" s="73">
        <v>0</v>
      </c>
      <c r="T33" s="74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5">
        <v>0</v>
      </c>
      <c r="AA33" s="76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7">
        <v>0</v>
      </c>
      <c r="AH33" s="78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9">
        <v>0</v>
      </c>
      <c r="AO33" s="8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81">
        <v>0</v>
      </c>
      <c r="AV33" s="82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83">
        <v>0</v>
      </c>
      <c r="BC33" s="84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85">
        <v>0</v>
      </c>
      <c r="BJ33" s="86">
        <v>122.824</v>
      </c>
      <c r="BK33" s="70">
        <v>0</v>
      </c>
      <c r="BL33" s="70">
        <v>0</v>
      </c>
      <c r="BM33" s="70">
        <v>122.824</v>
      </c>
      <c r="BN33" s="70">
        <v>0</v>
      </c>
      <c r="BO33" s="70">
        <v>0</v>
      </c>
      <c r="BP33" s="87">
        <v>0</v>
      </c>
      <c r="BQ33" s="88">
        <v>482.34933999999998</v>
      </c>
      <c r="BR33" s="70">
        <v>0</v>
      </c>
      <c r="BS33" s="70">
        <v>0</v>
      </c>
      <c r="BT33" s="88">
        <v>482.34933999999998</v>
      </c>
      <c r="BU33" s="70">
        <v>0</v>
      </c>
      <c r="BV33" s="70">
        <v>0</v>
      </c>
      <c r="BW33" s="89">
        <v>0</v>
      </c>
      <c r="BX33" s="88">
        <v>482.34933999999998</v>
      </c>
      <c r="BY33" s="70">
        <v>0</v>
      </c>
      <c r="BZ33" s="70">
        <v>0</v>
      </c>
      <c r="CA33" s="88">
        <v>482.34933999999998</v>
      </c>
      <c r="CB33" s="70">
        <v>0</v>
      </c>
      <c r="CC33" s="70">
        <v>0</v>
      </c>
      <c r="CD33" s="71">
        <v>0</v>
      </c>
      <c r="CE33" s="9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91">
        <v>0</v>
      </c>
    </row>
    <row r="34" spans="3:89" ht="22.5" x14ac:dyDescent="0.15">
      <c r="C34" s="43"/>
      <c r="D34" s="69" t="s">
        <v>36</v>
      </c>
      <c r="E34" s="146">
        <v>321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1">
        <v>0</v>
      </c>
      <c r="M34" s="72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3">
        <v>0</v>
      </c>
      <c r="T34" s="74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5">
        <v>0</v>
      </c>
      <c r="AA34" s="76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7">
        <v>0</v>
      </c>
      <c r="AH34" s="78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9">
        <v>0</v>
      </c>
      <c r="AO34" s="8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81">
        <v>0</v>
      </c>
      <c r="AV34" s="82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83">
        <v>0</v>
      </c>
      <c r="BC34" s="84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85">
        <v>0</v>
      </c>
      <c r="BJ34" s="86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87">
        <v>0</v>
      </c>
      <c r="BQ34" s="88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89">
        <v>0</v>
      </c>
      <c r="BX34" s="9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1">
        <v>0</v>
      </c>
      <c r="CE34" s="9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91">
        <v>0</v>
      </c>
    </row>
    <row r="35" spans="3:89" ht="15" customHeight="1" x14ac:dyDescent="0.15">
      <c r="C35" s="43"/>
      <c r="D35" s="69" t="s">
        <v>43</v>
      </c>
      <c r="E35" s="146">
        <v>331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1">
        <v>0</v>
      </c>
      <c r="M35" s="72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3">
        <v>0</v>
      </c>
      <c r="T35" s="74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5">
        <v>0</v>
      </c>
      <c r="AA35" s="76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7">
        <v>0</v>
      </c>
      <c r="AH35" s="78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9">
        <v>0</v>
      </c>
      <c r="AO35" s="8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81">
        <v>0</v>
      </c>
      <c r="AV35" s="82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83">
        <v>0</v>
      </c>
      <c r="BC35" s="84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85">
        <v>0</v>
      </c>
      <c r="BJ35" s="86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87">
        <v>0</v>
      </c>
      <c r="BQ35" s="88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89">
        <v>0</v>
      </c>
      <c r="BX35" s="9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1">
        <v>0</v>
      </c>
      <c r="CE35" s="9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91">
        <v>0</v>
      </c>
    </row>
    <row r="36" spans="3:89" ht="15" customHeight="1" x14ac:dyDescent="0.15">
      <c r="C36" s="43"/>
      <c r="D36" s="69" t="s">
        <v>86</v>
      </c>
      <c r="E36" s="146">
        <v>341</v>
      </c>
      <c r="F36" s="92">
        <v>397.976</v>
      </c>
      <c r="G36" s="92">
        <v>90.932000000000002</v>
      </c>
      <c r="H36" s="92">
        <v>0</v>
      </c>
      <c r="I36" s="92">
        <v>307.04399999999998</v>
      </c>
      <c r="J36" s="92">
        <v>0</v>
      </c>
      <c r="K36" s="92">
        <v>0</v>
      </c>
      <c r="L36" s="93">
        <v>0</v>
      </c>
      <c r="M36" s="94">
        <v>1478.62033</v>
      </c>
      <c r="N36" s="92">
        <v>273.65221000000003</v>
      </c>
      <c r="O36" s="92">
        <v>0</v>
      </c>
      <c r="P36" s="92">
        <v>1204.96812</v>
      </c>
      <c r="Q36" s="92">
        <v>0</v>
      </c>
      <c r="R36" s="92">
        <v>0</v>
      </c>
      <c r="S36" s="95">
        <v>0</v>
      </c>
      <c r="T36" s="96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7">
        <v>0</v>
      </c>
      <c r="AA36" s="98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9">
        <v>0</v>
      </c>
      <c r="AH36" s="100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101">
        <v>0</v>
      </c>
      <c r="AO36" s="10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103">
        <v>0</v>
      </c>
      <c r="AV36" s="104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105">
        <v>0</v>
      </c>
      <c r="BC36" s="106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107">
        <v>0</v>
      </c>
      <c r="BJ36" s="92">
        <v>397.976</v>
      </c>
      <c r="BK36" s="92">
        <v>90.932000000000002</v>
      </c>
      <c r="BL36" s="92">
        <v>0</v>
      </c>
      <c r="BM36" s="92">
        <v>307.04399999999998</v>
      </c>
      <c r="BN36" s="92">
        <v>0</v>
      </c>
      <c r="BO36" s="92">
        <v>0</v>
      </c>
      <c r="BP36" s="108">
        <v>0</v>
      </c>
      <c r="BQ36" s="94">
        <v>1478.62033</v>
      </c>
      <c r="BR36" s="92">
        <v>273.65221000000003</v>
      </c>
      <c r="BS36" s="92">
        <v>0</v>
      </c>
      <c r="BT36" s="92">
        <v>1204.96812</v>
      </c>
      <c r="BU36" s="92">
        <v>0</v>
      </c>
      <c r="BV36" s="92">
        <v>0</v>
      </c>
      <c r="BW36" s="109">
        <v>0</v>
      </c>
      <c r="BX36" s="94">
        <v>1478.62033</v>
      </c>
      <c r="BY36" s="92">
        <v>273.65221000000003</v>
      </c>
      <c r="BZ36" s="92">
        <v>0</v>
      </c>
      <c r="CA36" s="92">
        <v>1204.96812</v>
      </c>
      <c r="CB36" s="92">
        <v>0</v>
      </c>
      <c r="CC36" s="92">
        <v>0</v>
      </c>
      <c r="CD36" s="109">
        <v>0</v>
      </c>
      <c r="CE36" s="110">
        <v>0</v>
      </c>
      <c r="CF36" s="92">
        <v>0</v>
      </c>
      <c r="CG36" s="92">
        <v>0</v>
      </c>
      <c r="CH36" s="92">
        <v>0</v>
      </c>
      <c r="CI36" s="92">
        <v>0</v>
      </c>
      <c r="CJ36" s="92">
        <v>0</v>
      </c>
      <c r="CK36" s="111">
        <v>0</v>
      </c>
    </row>
    <row r="37" spans="3:89" ht="15" customHeight="1" x14ac:dyDescent="0.15">
      <c r="C37" s="43"/>
      <c r="D37" s="69" t="s">
        <v>47</v>
      </c>
      <c r="E37" s="146">
        <v>351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3">
        <v>0</v>
      </c>
      <c r="M37" s="94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5">
        <v>0</v>
      </c>
      <c r="T37" s="96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7">
        <v>0</v>
      </c>
      <c r="AA37" s="98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9">
        <v>0</v>
      </c>
      <c r="AH37" s="100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101">
        <v>0</v>
      </c>
      <c r="AO37" s="10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103">
        <v>0</v>
      </c>
      <c r="AV37" s="104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105">
        <v>0</v>
      </c>
      <c r="BC37" s="106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107">
        <v>0</v>
      </c>
      <c r="BJ37" s="112">
        <v>0</v>
      </c>
      <c r="BK37" s="92">
        <v>0</v>
      </c>
      <c r="BL37" s="92">
        <v>0</v>
      </c>
      <c r="BM37" s="92">
        <v>0</v>
      </c>
      <c r="BN37" s="92">
        <v>0</v>
      </c>
      <c r="BO37" s="92">
        <v>0</v>
      </c>
      <c r="BP37" s="108">
        <v>0</v>
      </c>
      <c r="BQ37" s="113">
        <v>0</v>
      </c>
      <c r="BR37" s="92">
        <v>0</v>
      </c>
      <c r="BS37" s="92">
        <v>0</v>
      </c>
      <c r="BT37" s="92">
        <v>0</v>
      </c>
      <c r="BU37" s="92">
        <v>0</v>
      </c>
      <c r="BV37" s="92">
        <v>0</v>
      </c>
      <c r="BW37" s="109">
        <v>0</v>
      </c>
      <c r="BX37" s="113">
        <v>0</v>
      </c>
      <c r="BY37" s="92">
        <v>0</v>
      </c>
      <c r="BZ37" s="92">
        <v>0</v>
      </c>
      <c r="CA37" s="92">
        <v>0</v>
      </c>
      <c r="CB37" s="92">
        <v>0</v>
      </c>
      <c r="CC37" s="92">
        <v>0</v>
      </c>
      <c r="CD37" s="109">
        <v>0</v>
      </c>
      <c r="CE37" s="110">
        <v>0</v>
      </c>
      <c r="CF37" s="92">
        <v>0</v>
      </c>
      <c r="CG37" s="92">
        <v>0</v>
      </c>
      <c r="CH37" s="92">
        <v>0</v>
      </c>
      <c r="CI37" s="92">
        <v>0</v>
      </c>
      <c r="CJ37" s="92">
        <v>0</v>
      </c>
      <c r="CK37" s="111">
        <v>0</v>
      </c>
    </row>
    <row r="38" spans="3:89" ht="15" customHeight="1" x14ac:dyDescent="0.15">
      <c r="C38" s="43"/>
      <c r="D38" s="69" t="s">
        <v>49</v>
      </c>
      <c r="E38" s="146">
        <v>361</v>
      </c>
      <c r="F38" s="92">
        <v>104.32299999999999</v>
      </c>
      <c r="G38" s="92">
        <v>0</v>
      </c>
      <c r="H38" s="92">
        <v>0</v>
      </c>
      <c r="I38" s="92">
        <v>104.32299999999999</v>
      </c>
      <c r="J38" s="92">
        <v>0</v>
      </c>
      <c r="K38" s="92">
        <v>0</v>
      </c>
      <c r="L38" s="93">
        <v>0</v>
      </c>
      <c r="M38" s="94">
        <v>409.31407999999999</v>
      </c>
      <c r="N38" s="92">
        <v>0</v>
      </c>
      <c r="O38" s="92">
        <v>0</v>
      </c>
      <c r="P38" s="94">
        <v>409.31407999999999</v>
      </c>
      <c r="Q38" s="92">
        <v>0</v>
      </c>
      <c r="R38" s="92">
        <v>0</v>
      </c>
      <c r="S38" s="95">
        <v>0</v>
      </c>
      <c r="T38" s="96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7">
        <v>0</v>
      </c>
      <c r="AA38" s="76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7">
        <v>0</v>
      </c>
      <c r="AH38" s="78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9">
        <v>0</v>
      </c>
      <c r="AO38" s="8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81">
        <v>0</v>
      </c>
      <c r="AV38" s="106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107">
        <v>0</v>
      </c>
      <c r="BC38" s="106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107">
        <v>0</v>
      </c>
      <c r="BJ38" s="92">
        <v>104.32299999999999</v>
      </c>
      <c r="BK38" s="92">
        <v>0</v>
      </c>
      <c r="BL38" s="92">
        <v>0</v>
      </c>
      <c r="BM38" s="92">
        <v>104.32299999999999</v>
      </c>
      <c r="BN38" s="92">
        <v>0</v>
      </c>
      <c r="BO38" s="92">
        <v>0</v>
      </c>
      <c r="BP38" s="108">
        <v>0</v>
      </c>
      <c r="BQ38" s="113">
        <v>409.31407999999999</v>
      </c>
      <c r="BR38" s="92">
        <v>0</v>
      </c>
      <c r="BS38" s="92">
        <v>0</v>
      </c>
      <c r="BT38" s="113">
        <v>409.31407999999999</v>
      </c>
      <c r="BU38" s="92">
        <v>0</v>
      </c>
      <c r="BV38" s="92">
        <v>0</v>
      </c>
      <c r="BW38" s="109">
        <v>0</v>
      </c>
      <c r="BX38" s="113">
        <v>409.31407999999999</v>
      </c>
      <c r="BY38" s="92">
        <v>0</v>
      </c>
      <c r="BZ38" s="92">
        <v>0</v>
      </c>
      <c r="CA38" s="113">
        <v>409.31407999999999</v>
      </c>
      <c r="CB38" s="92">
        <v>0</v>
      </c>
      <c r="CC38" s="92">
        <v>0</v>
      </c>
      <c r="CD38" s="109">
        <v>0</v>
      </c>
      <c r="CE38" s="110">
        <v>0</v>
      </c>
      <c r="CF38" s="92">
        <v>0</v>
      </c>
      <c r="CG38" s="92">
        <v>0</v>
      </c>
      <c r="CH38" s="92">
        <v>0</v>
      </c>
      <c r="CI38" s="92">
        <v>0</v>
      </c>
      <c r="CJ38" s="92">
        <v>0</v>
      </c>
      <c r="CK38" s="111">
        <v>0</v>
      </c>
    </row>
    <row r="39" spans="3:89" ht="15" customHeight="1" x14ac:dyDescent="0.15">
      <c r="C39" s="43"/>
      <c r="D39" s="69" t="s">
        <v>37</v>
      </c>
      <c r="E39" s="146">
        <v>371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3">
        <v>0</v>
      </c>
      <c r="M39" s="72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3">
        <v>0</v>
      </c>
      <c r="T39" s="74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5">
        <v>0</v>
      </c>
      <c r="AA39" s="76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7">
        <v>0</v>
      </c>
      <c r="AH39" s="78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9">
        <v>0</v>
      </c>
      <c r="AO39" s="8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81">
        <v>0</v>
      </c>
      <c r="AV39" s="82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83">
        <v>0</v>
      </c>
      <c r="BC39" s="84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85">
        <v>0</v>
      </c>
      <c r="BJ39" s="86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87">
        <v>0</v>
      </c>
      <c r="BQ39" s="88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89">
        <v>0</v>
      </c>
      <c r="BX39" s="9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1">
        <v>0</v>
      </c>
      <c r="CE39" s="9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91">
        <v>0</v>
      </c>
    </row>
    <row r="40" spans="3:89" ht="33.75" x14ac:dyDescent="0.15">
      <c r="C40" s="43"/>
      <c r="D40" s="69" t="s">
        <v>89</v>
      </c>
      <c r="E40" s="146">
        <v>400</v>
      </c>
      <c r="F40" s="92">
        <v>1609.9671000000001</v>
      </c>
      <c r="G40" s="92">
        <v>39.617100000000001</v>
      </c>
      <c r="H40" s="92">
        <v>0</v>
      </c>
      <c r="I40" s="92">
        <v>955.25400000000002</v>
      </c>
      <c r="J40" s="92">
        <v>615.096</v>
      </c>
      <c r="K40" s="92">
        <v>0</v>
      </c>
      <c r="L40" s="93">
        <v>0</v>
      </c>
      <c r="M40" s="94">
        <v>5624.1217699999997</v>
      </c>
      <c r="N40" s="92">
        <v>31.496960000000001</v>
      </c>
      <c r="O40" s="92">
        <v>0</v>
      </c>
      <c r="P40" s="92">
        <v>3400.71839</v>
      </c>
      <c r="Q40" s="92">
        <v>2191.9064199999998</v>
      </c>
      <c r="R40" s="92">
        <v>0</v>
      </c>
      <c r="S40" s="95">
        <v>0</v>
      </c>
      <c r="T40" s="96">
        <v>0.95799999999999996</v>
      </c>
      <c r="U40" s="92">
        <v>0</v>
      </c>
      <c r="V40" s="92">
        <v>0</v>
      </c>
      <c r="W40" s="92">
        <v>0.95799999999999996</v>
      </c>
      <c r="X40" s="92">
        <v>0</v>
      </c>
      <c r="Y40" s="92">
        <v>0</v>
      </c>
      <c r="Z40" s="97">
        <v>0</v>
      </c>
      <c r="AA40" s="92">
        <v>3.56908</v>
      </c>
      <c r="AB40" s="92">
        <v>0</v>
      </c>
      <c r="AC40" s="92">
        <v>0</v>
      </c>
      <c r="AD40" s="92">
        <v>3.56908</v>
      </c>
      <c r="AE40" s="92">
        <v>0</v>
      </c>
      <c r="AF40" s="92">
        <v>0</v>
      </c>
      <c r="AG40" s="99">
        <v>0</v>
      </c>
      <c r="AH40" s="78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9">
        <v>0</v>
      </c>
      <c r="AO40" s="8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81">
        <v>0</v>
      </c>
      <c r="AV40" s="104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105">
        <v>0</v>
      </c>
      <c r="BC40" s="106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107">
        <v>0</v>
      </c>
      <c r="BJ40" s="112">
        <v>1610.9251000000002</v>
      </c>
      <c r="BK40" s="92">
        <v>39.617100000000001</v>
      </c>
      <c r="BL40" s="92">
        <v>0</v>
      </c>
      <c r="BM40" s="92">
        <v>956.21199999999999</v>
      </c>
      <c r="BN40" s="92">
        <v>615.096</v>
      </c>
      <c r="BO40" s="92">
        <v>0</v>
      </c>
      <c r="BP40" s="108">
        <v>0</v>
      </c>
      <c r="BQ40" s="110">
        <v>5627.6908500000009</v>
      </c>
      <c r="BR40" s="92">
        <v>31.496960000000001</v>
      </c>
      <c r="BS40" s="92">
        <v>0</v>
      </c>
      <c r="BT40" s="92">
        <v>3404.2874700000002</v>
      </c>
      <c r="BU40" s="92">
        <v>2191.9064199999998</v>
      </c>
      <c r="BV40" s="92">
        <v>0</v>
      </c>
      <c r="BW40" s="95">
        <v>0</v>
      </c>
      <c r="BX40" s="110">
        <v>5627.6908500000009</v>
      </c>
      <c r="BY40" s="92">
        <v>31.496960000000001</v>
      </c>
      <c r="BZ40" s="92">
        <v>0</v>
      </c>
      <c r="CA40" s="92">
        <v>3404.2874700000002</v>
      </c>
      <c r="CB40" s="92">
        <v>2191.9064199999998</v>
      </c>
      <c r="CC40" s="92">
        <v>0</v>
      </c>
      <c r="CD40" s="95">
        <v>0</v>
      </c>
      <c r="CE40" s="9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91">
        <v>0</v>
      </c>
    </row>
    <row r="41" spans="3:89" ht="22.5" x14ac:dyDescent="0.15">
      <c r="C41" s="43"/>
      <c r="D41" s="69" t="s">
        <v>85</v>
      </c>
      <c r="E41" s="146">
        <v>411</v>
      </c>
      <c r="F41" s="92">
        <v>148.85500000000002</v>
      </c>
      <c r="G41" s="92">
        <v>0</v>
      </c>
      <c r="H41" s="92">
        <v>0</v>
      </c>
      <c r="I41" s="92">
        <v>115.587</v>
      </c>
      <c r="J41" s="92">
        <v>33.268000000000001</v>
      </c>
      <c r="K41" s="92">
        <v>0</v>
      </c>
      <c r="L41" s="93">
        <v>0</v>
      </c>
      <c r="M41" s="94">
        <v>229.28386</v>
      </c>
      <c r="N41" s="92">
        <v>0</v>
      </c>
      <c r="O41" s="92">
        <v>0</v>
      </c>
      <c r="P41" s="92">
        <v>343.72836000000001</v>
      </c>
      <c r="Q41" s="92">
        <v>-114.44450000000001</v>
      </c>
      <c r="R41" s="92">
        <v>0</v>
      </c>
      <c r="S41" s="95">
        <v>0</v>
      </c>
      <c r="T41" s="74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5">
        <v>0</v>
      </c>
      <c r="AA41" s="76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7">
        <v>0</v>
      </c>
      <c r="AH41" s="78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9">
        <v>0</v>
      </c>
      <c r="AO41" s="8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81">
        <v>0</v>
      </c>
      <c r="AV41" s="82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83">
        <v>0</v>
      </c>
      <c r="BC41" s="84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85">
        <v>0</v>
      </c>
      <c r="BJ41" s="92">
        <v>148.85500000000002</v>
      </c>
      <c r="BK41" s="92">
        <v>0</v>
      </c>
      <c r="BL41" s="92">
        <v>0</v>
      </c>
      <c r="BM41" s="92">
        <v>115.587</v>
      </c>
      <c r="BN41" s="92">
        <v>33.268000000000001</v>
      </c>
      <c r="BO41" s="92">
        <v>0</v>
      </c>
      <c r="BP41" s="108">
        <v>0</v>
      </c>
      <c r="BQ41" s="94">
        <v>229.28386</v>
      </c>
      <c r="BR41" s="92">
        <v>0</v>
      </c>
      <c r="BS41" s="92">
        <v>0</v>
      </c>
      <c r="BT41" s="92">
        <v>343.72836000000001</v>
      </c>
      <c r="BU41" s="92">
        <v>-114.44450000000001</v>
      </c>
      <c r="BV41" s="92">
        <v>0</v>
      </c>
      <c r="BW41" s="95">
        <v>0</v>
      </c>
      <c r="BX41" s="94">
        <v>229.28386</v>
      </c>
      <c r="BY41" s="92">
        <v>0</v>
      </c>
      <c r="BZ41" s="92">
        <v>0</v>
      </c>
      <c r="CA41" s="92">
        <v>343.72836000000001</v>
      </c>
      <c r="CB41" s="92">
        <v>-114.44450000000001</v>
      </c>
      <c r="CC41" s="92">
        <v>0</v>
      </c>
      <c r="CD41" s="95">
        <v>0</v>
      </c>
      <c r="CE41" s="110">
        <v>0</v>
      </c>
      <c r="CF41" s="92">
        <v>0</v>
      </c>
      <c r="CG41" s="92">
        <v>0</v>
      </c>
      <c r="CH41" s="92">
        <v>0</v>
      </c>
      <c r="CI41" s="92">
        <v>0</v>
      </c>
      <c r="CJ41" s="92">
        <v>0</v>
      </c>
      <c r="CK41" s="111">
        <v>0</v>
      </c>
    </row>
    <row r="42" spans="3:89" ht="22.5" x14ac:dyDescent="0.15">
      <c r="C42" s="43"/>
      <c r="D42" s="69" t="s">
        <v>36</v>
      </c>
      <c r="E42" s="146">
        <v>421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1">
        <v>0</v>
      </c>
      <c r="M42" s="72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3">
        <v>0</v>
      </c>
      <c r="T42" s="74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5">
        <v>0</v>
      </c>
      <c r="AA42" s="76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7">
        <v>0</v>
      </c>
      <c r="AH42" s="78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9">
        <v>0</v>
      </c>
      <c r="AO42" s="8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81">
        <v>0</v>
      </c>
      <c r="AV42" s="82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83">
        <v>0</v>
      </c>
      <c r="BC42" s="84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85">
        <v>0</v>
      </c>
      <c r="BJ42" s="86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87">
        <v>0</v>
      </c>
      <c r="BQ42" s="88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89">
        <v>0</v>
      </c>
      <c r="BX42" s="9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1">
        <v>0</v>
      </c>
      <c r="CE42" s="9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91">
        <v>0</v>
      </c>
    </row>
    <row r="43" spans="3:89" ht="15" customHeight="1" x14ac:dyDescent="0.15">
      <c r="C43" s="43"/>
      <c r="D43" s="69" t="s">
        <v>43</v>
      </c>
      <c r="E43" s="146">
        <v>431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1">
        <v>0</v>
      </c>
      <c r="M43" s="72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3">
        <v>0</v>
      </c>
      <c r="T43" s="74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5">
        <v>0</v>
      </c>
      <c r="AA43" s="76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7">
        <v>0</v>
      </c>
      <c r="AH43" s="78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9">
        <v>0</v>
      </c>
      <c r="AO43" s="8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81">
        <v>0</v>
      </c>
      <c r="AV43" s="82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83">
        <v>0</v>
      </c>
      <c r="BC43" s="84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85">
        <v>0</v>
      </c>
      <c r="BJ43" s="86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87">
        <v>0</v>
      </c>
      <c r="BQ43" s="88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89">
        <v>0</v>
      </c>
      <c r="BX43" s="9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1">
        <v>0</v>
      </c>
      <c r="CE43" s="9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91">
        <v>0</v>
      </c>
    </row>
    <row r="44" spans="3:89" ht="15" customHeight="1" x14ac:dyDescent="0.15">
      <c r="C44" s="43"/>
      <c r="D44" s="69" t="s">
        <v>86</v>
      </c>
      <c r="E44" s="146">
        <v>441</v>
      </c>
      <c r="F44" s="92">
        <v>1103.9801</v>
      </c>
      <c r="G44" s="92">
        <v>39.617100000000001</v>
      </c>
      <c r="H44" s="92">
        <v>0</v>
      </c>
      <c r="I44" s="92">
        <v>583.10500000000002</v>
      </c>
      <c r="J44" s="92">
        <v>481.25799999999998</v>
      </c>
      <c r="K44" s="92">
        <v>0</v>
      </c>
      <c r="L44" s="93">
        <v>0</v>
      </c>
      <c r="M44" s="94">
        <v>4050.9954699999998</v>
      </c>
      <c r="N44" s="92">
        <v>31.496960000000001</v>
      </c>
      <c r="O44" s="92">
        <v>0</v>
      </c>
      <c r="P44" s="92">
        <v>2109.2210599999999</v>
      </c>
      <c r="Q44" s="92">
        <v>1910.27745</v>
      </c>
      <c r="R44" s="92">
        <v>0</v>
      </c>
      <c r="S44" s="95">
        <v>0</v>
      </c>
      <c r="T44" s="96">
        <v>0.95799999999999996</v>
      </c>
      <c r="U44" s="92">
        <v>0</v>
      </c>
      <c r="V44" s="92">
        <v>0</v>
      </c>
      <c r="W44" s="92">
        <v>0.95799999999999996</v>
      </c>
      <c r="X44" s="92">
        <v>0</v>
      </c>
      <c r="Y44" s="92">
        <v>0</v>
      </c>
      <c r="Z44" s="97">
        <v>0</v>
      </c>
      <c r="AA44" s="92">
        <v>3.56908</v>
      </c>
      <c r="AB44" s="92">
        <v>0</v>
      </c>
      <c r="AC44" s="92">
        <v>0</v>
      </c>
      <c r="AD44" s="92">
        <v>3.56908</v>
      </c>
      <c r="AE44" s="92">
        <v>0</v>
      </c>
      <c r="AF44" s="92">
        <v>0</v>
      </c>
      <c r="AG44" s="99">
        <v>0</v>
      </c>
      <c r="AH44" s="100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101">
        <v>0</v>
      </c>
      <c r="AO44" s="10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103">
        <v>0</v>
      </c>
      <c r="AV44" s="104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105">
        <v>0</v>
      </c>
      <c r="BC44" s="106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107">
        <v>0</v>
      </c>
      <c r="BJ44" s="92">
        <v>1104.9381000000001</v>
      </c>
      <c r="BK44" s="92">
        <v>39.617100000000001</v>
      </c>
      <c r="BL44" s="92">
        <v>0</v>
      </c>
      <c r="BM44" s="92">
        <v>584.06299999999999</v>
      </c>
      <c r="BN44" s="92">
        <v>481.25799999999998</v>
      </c>
      <c r="BO44" s="92">
        <v>0</v>
      </c>
      <c r="BP44" s="93">
        <v>0</v>
      </c>
      <c r="BQ44" s="94">
        <v>4054.5645500000001</v>
      </c>
      <c r="BR44" s="92">
        <v>31.496960000000001</v>
      </c>
      <c r="BS44" s="92">
        <v>0</v>
      </c>
      <c r="BT44" s="92">
        <v>2112.7901400000001</v>
      </c>
      <c r="BU44" s="92">
        <v>1910.27745</v>
      </c>
      <c r="BV44" s="92">
        <v>0</v>
      </c>
      <c r="BW44" s="95">
        <v>0</v>
      </c>
      <c r="BX44" s="94">
        <v>4054.5645500000001</v>
      </c>
      <c r="BY44" s="92">
        <v>31.496960000000001</v>
      </c>
      <c r="BZ44" s="92">
        <v>0</v>
      </c>
      <c r="CA44" s="92">
        <v>2112.7901400000001</v>
      </c>
      <c r="CB44" s="92">
        <v>1910.27745</v>
      </c>
      <c r="CC44" s="92">
        <v>0</v>
      </c>
      <c r="CD44" s="95">
        <v>0</v>
      </c>
      <c r="CE44" s="9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91">
        <v>0</v>
      </c>
    </row>
    <row r="45" spans="3:89" ht="15" customHeight="1" x14ac:dyDescent="0.15">
      <c r="C45" s="43"/>
      <c r="D45" s="69" t="s">
        <v>47</v>
      </c>
      <c r="E45" s="146">
        <v>451</v>
      </c>
      <c r="F45" s="92">
        <v>1.7649999999999999</v>
      </c>
      <c r="G45" s="92">
        <v>0</v>
      </c>
      <c r="H45" s="92">
        <v>0</v>
      </c>
      <c r="I45" s="92">
        <v>1.702</v>
      </c>
      <c r="J45" s="92">
        <v>6.3E-2</v>
      </c>
      <c r="K45" s="92">
        <v>0</v>
      </c>
      <c r="L45" s="93">
        <v>0</v>
      </c>
      <c r="M45" s="94">
        <v>6.5555700000000003</v>
      </c>
      <c r="N45" s="92">
        <v>0</v>
      </c>
      <c r="O45" s="92">
        <v>0</v>
      </c>
      <c r="P45" s="92">
        <v>6.3259800000000004</v>
      </c>
      <c r="Q45" s="92">
        <v>0.22958999999999999</v>
      </c>
      <c r="R45" s="92">
        <v>0</v>
      </c>
      <c r="S45" s="95">
        <v>0</v>
      </c>
      <c r="T45" s="96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7">
        <v>0</v>
      </c>
      <c r="AA45" s="98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9">
        <v>0</v>
      </c>
      <c r="AH45" s="100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101">
        <v>0</v>
      </c>
      <c r="AO45" s="10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103">
        <v>0</v>
      </c>
      <c r="AV45" s="104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105">
        <v>0</v>
      </c>
      <c r="BC45" s="106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107">
        <v>0</v>
      </c>
      <c r="BJ45" s="92">
        <v>1.7649999999999999</v>
      </c>
      <c r="BK45" s="92">
        <v>0</v>
      </c>
      <c r="BL45" s="92">
        <v>0</v>
      </c>
      <c r="BM45" s="92">
        <v>1.702</v>
      </c>
      <c r="BN45" s="92">
        <v>6.3E-2</v>
      </c>
      <c r="BO45" s="92">
        <v>0</v>
      </c>
      <c r="BP45" s="93">
        <v>0</v>
      </c>
      <c r="BQ45" s="94">
        <v>6.5555700000000003</v>
      </c>
      <c r="BR45" s="92">
        <v>0</v>
      </c>
      <c r="BS45" s="92">
        <v>0</v>
      </c>
      <c r="BT45" s="92">
        <v>6.3259800000000004</v>
      </c>
      <c r="BU45" s="92">
        <v>0.22958999999999999</v>
      </c>
      <c r="BV45" s="92">
        <v>0</v>
      </c>
      <c r="BW45" s="95">
        <v>0</v>
      </c>
      <c r="BX45" s="94">
        <v>6.5555700000000003</v>
      </c>
      <c r="BY45" s="92">
        <v>0</v>
      </c>
      <c r="BZ45" s="92">
        <v>0</v>
      </c>
      <c r="CA45" s="92">
        <v>6.3259800000000004</v>
      </c>
      <c r="CB45" s="92">
        <v>0.22958999999999999</v>
      </c>
      <c r="CC45" s="92">
        <v>0</v>
      </c>
      <c r="CD45" s="95">
        <v>0</v>
      </c>
      <c r="CE45" s="9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91">
        <v>0</v>
      </c>
    </row>
    <row r="46" spans="3:89" ht="15" customHeight="1" x14ac:dyDescent="0.15">
      <c r="C46" s="43"/>
      <c r="D46" s="69" t="s">
        <v>49</v>
      </c>
      <c r="E46" s="146">
        <v>461</v>
      </c>
      <c r="F46" s="92">
        <v>339.99299999999999</v>
      </c>
      <c r="G46" s="92">
        <v>0</v>
      </c>
      <c r="H46" s="92">
        <v>0</v>
      </c>
      <c r="I46" s="92">
        <v>246.11099999999999</v>
      </c>
      <c r="J46" s="92">
        <v>93.882000000000005</v>
      </c>
      <c r="K46" s="92">
        <v>0</v>
      </c>
      <c r="L46" s="93">
        <v>0</v>
      </c>
      <c r="M46" s="94">
        <v>1291.1711500000001</v>
      </c>
      <c r="N46" s="92">
        <v>0</v>
      </c>
      <c r="O46" s="92">
        <v>0</v>
      </c>
      <c r="P46" s="92">
        <v>915.19991000000005</v>
      </c>
      <c r="Q46" s="92">
        <v>375.97124000000002</v>
      </c>
      <c r="R46" s="92">
        <v>0</v>
      </c>
      <c r="S46" s="95">
        <v>0</v>
      </c>
      <c r="T46" s="96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7">
        <v>0</v>
      </c>
      <c r="AA46" s="98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9">
        <v>0</v>
      </c>
      <c r="AH46" s="100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101">
        <v>0</v>
      </c>
      <c r="AO46" s="10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103">
        <v>0</v>
      </c>
      <c r="AV46" s="104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105">
        <v>0</v>
      </c>
      <c r="BC46" s="106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107">
        <v>0</v>
      </c>
      <c r="BJ46" s="92">
        <v>339.99299999999999</v>
      </c>
      <c r="BK46" s="92">
        <v>0</v>
      </c>
      <c r="BL46" s="92">
        <v>0</v>
      </c>
      <c r="BM46" s="92">
        <v>246.11099999999999</v>
      </c>
      <c r="BN46" s="92">
        <v>93.882000000000005</v>
      </c>
      <c r="BO46" s="92">
        <v>0</v>
      </c>
      <c r="BP46" s="93">
        <v>0</v>
      </c>
      <c r="BQ46" s="94">
        <v>1291.1711500000001</v>
      </c>
      <c r="BR46" s="92">
        <v>0</v>
      </c>
      <c r="BS46" s="92">
        <v>0</v>
      </c>
      <c r="BT46" s="92">
        <v>915.19991000000005</v>
      </c>
      <c r="BU46" s="92">
        <v>375.97124000000002</v>
      </c>
      <c r="BV46" s="92">
        <v>0</v>
      </c>
      <c r="BW46" s="95">
        <v>0</v>
      </c>
      <c r="BX46" s="94">
        <v>1291.1711500000001</v>
      </c>
      <c r="BY46" s="92">
        <v>0</v>
      </c>
      <c r="BZ46" s="92">
        <v>0</v>
      </c>
      <c r="CA46" s="92">
        <v>915.19991000000005</v>
      </c>
      <c r="CB46" s="92">
        <v>375.97124000000002</v>
      </c>
      <c r="CC46" s="92">
        <v>0</v>
      </c>
      <c r="CD46" s="95">
        <v>0</v>
      </c>
      <c r="CE46" s="9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91">
        <v>0</v>
      </c>
    </row>
    <row r="47" spans="3:89" ht="15" customHeight="1" x14ac:dyDescent="0.15">
      <c r="C47" s="43"/>
      <c r="D47" s="69" t="s">
        <v>37</v>
      </c>
      <c r="E47" s="146">
        <v>471</v>
      </c>
      <c r="F47" s="92">
        <v>15.374000000000001</v>
      </c>
      <c r="G47" s="92">
        <v>0</v>
      </c>
      <c r="H47" s="92">
        <v>0</v>
      </c>
      <c r="I47" s="92">
        <v>8.7490000000000006</v>
      </c>
      <c r="J47" s="92">
        <v>6.625</v>
      </c>
      <c r="K47" s="92">
        <v>0</v>
      </c>
      <c r="L47" s="93">
        <v>0</v>
      </c>
      <c r="M47" s="94">
        <v>46.115719999999996</v>
      </c>
      <c r="N47" s="92">
        <v>0</v>
      </c>
      <c r="O47" s="92">
        <v>0</v>
      </c>
      <c r="P47" s="92">
        <v>26.243079999999999</v>
      </c>
      <c r="Q47" s="92">
        <v>19.872640000000001</v>
      </c>
      <c r="R47" s="92">
        <v>0</v>
      </c>
      <c r="S47" s="95">
        <v>0</v>
      </c>
      <c r="T47" s="96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7">
        <v>0</v>
      </c>
      <c r="AA47" s="98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9">
        <v>0</v>
      </c>
      <c r="AH47" s="100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101">
        <v>0</v>
      </c>
      <c r="AO47" s="10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103">
        <v>0</v>
      </c>
      <c r="AV47" s="104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105">
        <v>0</v>
      </c>
      <c r="BC47" s="106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107">
        <v>0</v>
      </c>
      <c r="BJ47" s="112">
        <v>15.374000000000001</v>
      </c>
      <c r="BK47" s="92">
        <v>0</v>
      </c>
      <c r="BL47" s="92">
        <v>0</v>
      </c>
      <c r="BM47" s="92">
        <v>8.7490000000000006</v>
      </c>
      <c r="BN47" s="92">
        <v>6.625</v>
      </c>
      <c r="BO47" s="92">
        <v>0</v>
      </c>
      <c r="BP47" s="108">
        <v>0</v>
      </c>
      <c r="BQ47" s="113">
        <v>46.115719999999996</v>
      </c>
      <c r="BR47" s="92">
        <v>0</v>
      </c>
      <c r="BS47" s="92">
        <v>0</v>
      </c>
      <c r="BT47" s="92">
        <v>26.243079999999999</v>
      </c>
      <c r="BU47" s="92">
        <v>19.872640000000001</v>
      </c>
      <c r="BV47" s="92">
        <v>0</v>
      </c>
      <c r="BW47" s="109">
        <v>0</v>
      </c>
      <c r="BX47" s="113">
        <v>46.115719999999996</v>
      </c>
      <c r="BY47" s="92">
        <v>0</v>
      </c>
      <c r="BZ47" s="92">
        <v>0</v>
      </c>
      <c r="CA47" s="92">
        <v>26.243079999999999</v>
      </c>
      <c r="CB47" s="92">
        <v>19.872640000000001</v>
      </c>
      <c r="CC47" s="92">
        <v>0</v>
      </c>
      <c r="CD47" s="109">
        <v>0</v>
      </c>
      <c r="CE47" s="110">
        <v>0</v>
      </c>
      <c r="CF47" s="92">
        <v>0</v>
      </c>
      <c r="CG47" s="92">
        <v>0</v>
      </c>
      <c r="CH47" s="92">
        <v>0</v>
      </c>
      <c r="CI47" s="92">
        <v>0</v>
      </c>
      <c r="CJ47" s="92">
        <v>0</v>
      </c>
      <c r="CK47" s="111">
        <v>0</v>
      </c>
    </row>
    <row r="48" spans="3:89" ht="22.5" x14ac:dyDescent="0.15">
      <c r="C48" s="43"/>
      <c r="D48" s="69" t="s">
        <v>53</v>
      </c>
      <c r="E48" s="146">
        <v>500</v>
      </c>
      <c r="F48" s="92">
        <v>1863.08798</v>
      </c>
      <c r="G48" s="92">
        <v>0</v>
      </c>
      <c r="H48" s="92">
        <v>12.40798</v>
      </c>
      <c r="I48" s="92">
        <v>591.98199999999997</v>
      </c>
      <c r="J48" s="92">
        <v>1258.6980000000001</v>
      </c>
      <c r="K48" s="92">
        <v>0</v>
      </c>
      <c r="L48" s="93">
        <v>0</v>
      </c>
      <c r="M48" s="94">
        <v>2032.99746</v>
      </c>
      <c r="N48" s="92">
        <v>0</v>
      </c>
      <c r="O48" s="92">
        <v>13.53956</v>
      </c>
      <c r="P48" s="92">
        <v>645.96950000000004</v>
      </c>
      <c r="Q48" s="92">
        <v>1373.4884</v>
      </c>
      <c r="R48" s="92">
        <v>0</v>
      </c>
      <c r="S48" s="95">
        <v>0</v>
      </c>
      <c r="T48" s="96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7">
        <v>0</v>
      </c>
      <c r="AA48" s="98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9">
        <v>0</v>
      </c>
      <c r="AH48" s="100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101">
        <v>0</v>
      </c>
      <c r="AO48" s="114">
        <v>0</v>
      </c>
      <c r="AP48" s="115">
        <v>0</v>
      </c>
      <c r="AQ48" s="115">
        <v>0</v>
      </c>
      <c r="AR48" s="115">
        <v>0</v>
      </c>
      <c r="AS48" s="115">
        <v>0</v>
      </c>
      <c r="AT48" s="115">
        <v>0</v>
      </c>
      <c r="AU48" s="116">
        <v>0</v>
      </c>
      <c r="AV48" s="104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105">
        <v>0</v>
      </c>
      <c r="BC48" s="106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107">
        <v>0</v>
      </c>
      <c r="BJ48" s="92">
        <v>1863.08798</v>
      </c>
      <c r="BK48" s="92">
        <v>0</v>
      </c>
      <c r="BL48" s="92">
        <v>12.40798</v>
      </c>
      <c r="BM48" s="92">
        <v>591.98199999999997</v>
      </c>
      <c r="BN48" s="92">
        <v>1258.6980000000001</v>
      </c>
      <c r="BO48" s="92">
        <v>0</v>
      </c>
      <c r="BP48" s="93">
        <v>0</v>
      </c>
      <c r="BQ48" s="94">
        <v>2032.99746</v>
      </c>
      <c r="BR48" s="92">
        <v>0</v>
      </c>
      <c r="BS48" s="92">
        <v>13.53956</v>
      </c>
      <c r="BT48" s="92">
        <v>645.96950000000004</v>
      </c>
      <c r="BU48" s="92">
        <v>1373.4884</v>
      </c>
      <c r="BV48" s="92">
        <v>0</v>
      </c>
      <c r="BW48" s="95">
        <v>0</v>
      </c>
      <c r="BX48" s="94">
        <v>2032.99746</v>
      </c>
      <c r="BY48" s="92">
        <v>0</v>
      </c>
      <c r="BZ48" s="92">
        <v>13.53956</v>
      </c>
      <c r="CA48" s="92">
        <v>645.96950000000004</v>
      </c>
      <c r="CB48" s="92">
        <v>1373.4884</v>
      </c>
      <c r="CC48" s="92">
        <v>0</v>
      </c>
      <c r="CD48" s="95">
        <v>0</v>
      </c>
      <c r="CE48" s="110">
        <v>0</v>
      </c>
      <c r="CF48" s="92">
        <v>0</v>
      </c>
      <c r="CG48" s="92">
        <v>0</v>
      </c>
      <c r="CH48" s="92">
        <v>0</v>
      </c>
      <c r="CI48" s="92">
        <v>0</v>
      </c>
      <c r="CJ48" s="92">
        <v>0</v>
      </c>
      <c r="CK48" s="111">
        <v>0</v>
      </c>
    </row>
    <row r="49" spans="3:89" ht="15" customHeight="1" x14ac:dyDescent="0.15">
      <c r="C49" s="43"/>
      <c r="D49" s="117" t="s">
        <v>55</v>
      </c>
      <c r="E49" s="148">
        <v>600</v>
      </c>
      <c r="F49" s="118">
        <f>SUM(F17:F23)+SUM(F25:F31)+SUM(F33:F39)+SUM(F41:F47)</f>
        <v>2235.0900999999999</v>
      </c>
      <c r="G49" s="118">
        <f t="shared" ref="G49:BR49" si="0">SUM(G17:G23)+SUM(G25:G31)+SUM(G33:G39)+SUM(G41:G47)</f>
        <v>130.54910000000001</v>
      </c>
      <c r="H49" s="118">
        <f t="shared" si="0"/>
        <v>0</v>
      </c>
      <c r="I49" s="118">
        <f t="shared" si="0"/>
        <v>1489.4450000000002</v>
      </c>
      <c r="J49" s="118">
        <f t="shared" si="0"/>
        <v>615.096</v>
      </c>
      <c r="K49" s="118">
        <f t="shared" si="0"/>
        <v>0</v>
      </c>
      <c r="L49" s="119">
        <f t="shared" si="0"/>
        <v>0</v>
      </c>
      <c r="M49" s="120">
        <f t="shared" si="0"/>
        <v>8640.8640500000001</v>
      </c>
      <c r="N49" s="118">
        <f t="shared" si="0"/>
        <v>305.14917000000003</v>
      </c>
      <c r="O49" s="118">
        <f t="shared" si="0"/>
        <v>-0.63414999999999999</v>
      </c>
      <c r="P49" s="118">
        <f t="shared" si="0"/>
        <v>6144.4426100000001</v>
      </c>
      <c r="Q49" s="118">
        <f t="shared" si="0"/>
        <v>2191.9064199999998</v>
      </c>
      <c r="R49" s="118">
        <f t="shared" si="0"/>
        <v>0</v>
      </c>
      <c r="S49" s="121">
        <f t="shared" si="0"/>
        <v>0</v>
      </c>
      <c r="T49" s="122">
        <f t="shared" si="0"/>
        <v>0.95799999999999996</v>
      </c>
      <c r="U49" s="118">
        <f t="shared" si="0"/>
        <v>0</v>
      </c>
      <c r="V49" s="118">
        <f t="shared" si="0"/>
        <v>0</v>
      </c>
      <c r="W49" s="118">
        <f t="shared" si="0"/>
        <v>0.95799999999999996</v>
      </c>
      <c r="X49" s="118">
        <f t="shared" si="0"/>
        <v>0</v>
      </c>
      <c r="Y49" s="118">
        <f t="shared" si="0"/>
        <v>0</v>
      </c>
      <c r="Z49" s="123">
        <f t="shared" si="0"/>
        <v>0</v>
      </c>
      <c r="AA49" s="124">
        <f t="shared" si="0"/>
        <v>3.56908</v>
      </c>
      <c r="AB49" s="118">
        <f t="shared" si="0"/>
        <v>0</v>
      </c>
      <c r="AC49" s="118">
        <f t="shared" si="0"/>
        <v>0</v>
      </c>
      <c r="AD49" s="118">
        <f t="shared" si="0"/>
        <v>3.56908</v>
      </c>
      <c r="AE49" s="118">
        <f t="shared" si="0"/>
        <v>0</v>
      </c>
      <c r="AF49" s="118">
        <f t="shared" si="0"/>
        <v>0</v>
      </c>
      <c r="AG49" s="125">
        <f t="shared" si="0"/>
        <v>0</v>
      </c>
      <c r="AH49" s="126">
        <f t="shared" si="0"/>
        <v>1591.2626</v>
      </c>
      <c r="AI49" s="118">
        <f t="shared" si="0"/>
        <v>200.3596</v>
      </c>
      <c r="AJ49" s="118">
        <f t="shared" si="0"/>
        <v>1.3169999999999999</v>
      </c>
      <c r="AK49" s="118">
        <f t="shared" si="0"/>
        <v>1389.5860000000002</v>
      </c>
      <c r="AL49" s="118">
        <f t="shared" si="0"/>
        <v>0</v>
      </c>
      <c r="AM49" s="118">
        <f t="shared" si="0"/>
        <v>0</v>
      </c>
      <c r="AN49" s="127">
        <f t="shared" si="0"/>
        <v>0</v>
      </c>
      <c r="AO49" s="128">
        <f t="shared" si="0"/>
        <v>2520.3942899999997</v>
      </c>
      <c r="AP49" s="118">
        <f t="shared" si="0"/>
        <v>338.00218000000001</v>
      </c>
      <c r="AQ49" s="118">
        <f t="shared" si="0"/>
        <v>3.2503700000000002</v>
      </c>
      <c r="AR49" s="118">
        <f t="shared" si="0"/>
        <v>2179.14174</v>
      </c>
      <c r="AS49" s="118">
        <f t="shared" si="0"/>
        <v>0</v>
      </c>
      <c r="AT49" s="118">
        <f t="shared" si="0"/>
        <v>0</v>
      </c>
      <c r="AU49" s="129">
        <f t="shared" si="0"/>
        <v>0</v>
      </c>
      <c r="AV49" s="130">
        <f t="shared" si="0"/>
        <v>8.0731999999999999</v>
      </c>
      <c r="AW49" s="118">
        <f t="shared" si="0"/>
        <v>0.71609999999999996</v>
      </c>
      <c r="AX49" s="118">
        <f t="shared" si="0"/>
        <v>4.8999999999999998E-3</v>
      </c>
      <c r="AY49" s="118">
        <f t="shared" si="0"/>
        <v>7.3521999999999998</v>
      </c>
      <c r="AZ49" s="118">
        <f t="shared" si="0"/>
        <v>0</v>
      </c>
      <c r="BA49" s="118">
        <f t="shared" si="0"/>
        <v>0</v>
      </c>
      <c r="BB49" s="131">
        <f t="shared" si="0"/>
        <v>0</v>
      </c>
      <c r="BC49" s="132">
        <f t="shared" si="0"/>
        <v>3076.72451</v>
      </c>
      <c r="BD49" s="118">
        <f t="shared" si="0"/>
        <v>255.14742000000001</v>
      </c>
      <c r="BE49" s="118">
        <f t="shared" si="0"/>
        <v>1.80362</v>
      </c>
      <c r="BF49" s="118">
        <f t="shared" si="0"/>
        <v>2819.7734700000001</v>
      </c>
      <c r="BG49" s="118">
        <f t="shared" si="0"/>
        <v>0</v>
      </c>
      <c r="BH49" s="118">
        <f t="shared" si="0"/>
        <v>0</v>
      </c>
      <c r="BI49" s="133">
        <f t="shared" si="0"/>
        <v>0</v>
      </c>
      <c r="BJ49" s="134">
        <f t="shared" si="0"/>
        <v>3827.3107</v>
      </c>
      <c r="BK49" s="118">
        <f t="shared" si="0"/>
        <v>330.90870000000001</v>
      </c>
      <c r="BL49" s="118">
        <f t="shared" si="0"/>
        <v>1.3169999999999999</v>
      </c>
      <c r="BM49" s="118">
        <f t="shared" si="0"/>
        <v>2879.9890000000005</v>
      </c>
      <c r="BN49" s="118">
        <f t="shared" si="0"/>
        <v>615.096</v>
      </c>
      <c r="BO49" s="118">
        <f t="shared" si="0"/>
        <v>0</v>
      </c>
      <c r="BP49" s="135">
        <f t="shared" si="0"/>
        <v>0</v>
      </c>
      <c r="BQ49" s="136">
        <f t="shared" si="0"/>
        <v>11164.827420000001</v>
      </c>
      <c r="BR49" s="118">
        <f t="shared" si="0"/>
        <v>643.15135000000009</v>
      </c>
      <c r="BS49" s="118">
        <f t="shared" ref="BS49:CK49" si="1">SUM(BS17:BS23)+SUM(BS25:BS31)+SUM(BS33:BS39)+SUM(BS41:BS47)</f>
        <v>2.6162200000000002</v>
      </c>
      <c r="BT49" s="118">
        <f t="shared" si="1"/>
        <v>8327.1534299999985</v>
      </c>
      <c r="BU49" s="118">
        <f t="shared" si="1"/>
        <v>2191.9064199999998</v>
      </c>
      <c r="BV49" s="118">
        <f t="shared" si="1"/>
        <v>0</v>
      </c>
      <c r="BW49" s="137">
        <f t="shared" si="1"/>
        <v>0</v>
      </c>
      <c r="BX49" s="138">
        <f t="shared" si="1"/>
        <v>14109.890960000001</v>
      </c>
      <c r="BY49" s="118">
        <f t="shared" si="1"/>
        <v>898.29876999999988</v>
      </c>
      <c r="BZ49" s="118">
        <f t="shared" si="1"/>
        <v>4.3236800000000004</v>
      </c>
      <c r="CA49" s="118">
        <f t="shared" si="1"/>
        <v>11015.362089999999</v>
      </c>
      <c r="CB49" s="118">
        <f t="shared" si="1"/>
        <v>2191.9064199999998</v>
      </c>
      <c r="CC49" s="118">
        <f t="shared" si="1"/>
        <v>0</v>
      </c>
      <c r="CD49" s="119">
        <f t="shared" si="1"/>
        <v>0</v>
      </c>
      <c r="CE49" s="136">
        <f t="shared" si="1"/>
        <v>131.66096999999999</v>
      </c>
      <c r="CF49" s="118">
        <f t="shared" si="1"/>
        <v>0</v>
      </c>
      <c r="CG49" s="118">
        <f t="shared" si="1"/>
        <v>9.6159999999999995E-2</v>
      </c>
      <c r="CH49" s="118">
        <f t="shared" si="1"/>
        <v>131.56480999999999</v>
      </c>
      <c r="CI49" s="118">
        <f t="shared" si="1"/>
        <v>0</v>
      </c>
      <c r="CJ49" s="118">
        <f t="shared" si="1"/>
        <v>0</v>
      </c>
      <c r="CK49" s="139">
        <f t="shared" si="1"/>
        <v>0</v>
      </c>
    </row>
  </sheetData>
  <mergeCells count="39">
    <mergeCell ref="BR13:BW13"/>
    <mergeCell ref="BX13:BX14"/>
    <mergeCell ref="BY13:CD13"/>
    <mergeCell ref="CE13:CE14"/>
    <mergeCell ref="CF13:CK13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T12:Z12"/>
    <mergeCell ref="D11:K11"/>
    <mergeCell ref="D12:D14"/>
    <mergeCell ref="E12:E14"/>
    <mergeCell ref="F12:L12"/>
    <mergeCell ref="M12:S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opLeftCell="C7" workbookViewId="0">
      <selection activeCell="I24" sqref="I24"/>
    </sheetView>
  </sheetViews>
  <sheetFormatPr defaultRowHeight="11.25" x14ac:dyDescent="0.15"/>
  <cols>
    <col min="1" max="2" width="9.140625" style="39" hidden="1" customWidth="1"/>
    <col min="3" max="3" width="4.140625" style="39" customWidth="1"/>
    <col min="4" max="4" width="40.7109375" style="39" customWidth="1"/>
    <col min="5" max="5" width="6.7109375" style="39" customWidth="1"/>
    <col min="6" max="6" width="10" style="39" customWidth="1"/>
    <col min="7" max="8" width="9.7109375" style="39" customWidth="1"/>
    <col min="9" max="9" width="10.28515625" style="39" customWidth="1"/>
    <col min="10" max="12" width="9.7109375" style="39" customWidth="1"/>
    <col min="13" max="13" width="10.28515625" style="39" customWidth="1"/>
    <col min="14" max="15" width="9.7109375" style="39" customWidth="1"/>
    <col min="16" max="16" width="10" style="39" customWidth="1"/>
    <col min="17" max="61" width="9.7109375" style="39" customWidth="1"/>
    <col min="62" max="62" width="10.28515625" style="39" customWidth="1"/>
    <col min="63" max="63" width="9.7109375" style="39" customWidth="1"/>
    <col min="64" max="89" width="10.7109375" style="39" customWidth="1"/>
    <col min="90" max="256" width="9.140625" style="39"/>
    <col min="257" max="258" width="0" style="39" hidden="1" customWidth="1"/>
    <col min="259" max="259" width="4.140625" style="39" customWidth="1"/>
    <col min="260" max="260" width="40.7109375" style="39" customWidth="1"/>
    <col min="261" max="261" width="6.7109375" style="39" customWidth="1"/>
    <col min="262" max="262" width="10" style="39" customWidth="1"/>
    <col min="263" max="264" width="9.7109375" style="39" customWidth="1"/>
    <col min="265" max="265" width="10.28515625" style="39" customWidth="1"/>
    <col min="266" max="268" width="9.7109375" style="39" customWidth="1"/>
    <col min="269" max="269" width="10.28515625" style="39" customWidth="1"/>
    <col min="270" max="271" width="9.7109375" style="39" customWidth="1"/>
    <col min="272" max="272" width="10" style="39" customWidth="1"/>
    <col min="273" max="317" width="9.7109375" style="39" customWidth="1"/>
    <col min="318" max="318" width="10.28515625" style="39" customWidth="1"/>
    <col min="319" max="319" width="9.7109375" style="39" customWidth="1"/>
    <col min="320" max="345" width="10.7109375" style="39" customWidth="1"/>
    <col min="346" max="512" width="9.140625" style="39"/>
    <col min="513" max="514" width="0" style="39" hidden="1" customWidth="1"/>
    <col min="515" max="515" width="4.140625" style="39" customWidth="1"/>
    <col min="516" max="516" width="40.7109375" style="39" customWidth="1"/>
    <col min="517" max="517" width="6.7109375" style="39" customWidth="1"/>
    <col min="518" max="518" width="10" style="39" customWidth="1"/>
    <col min="519" max="520" width="9.7109375" style="39" customWidth="1"/>
    <col min="521" max="521" width="10.28515625" style="39" customWidth="1"/>
    <col min="522" max="524" width="9.7109375" style="39" customWidth="1"/>
    <col min="525" max="525" width="10.28515625" style="39" customWidth="1"/>
    <col min="526" max="527" width="9.7109375" style="39" customWidth="1"/>
    <col min="528" max="528" width="10" style="39" customWidth="1"/>
    <col min="529" max="573" width="9.7109375" style="39" customWidth="1"/>
    <col min="574" max="574" width="10.28515625" style="39" customWidth="1"/>
    <col min="575" max="575" width="9.7109375" style="39" customWidth="1"/>
    <col min="576" max="601" width="10.7109375" style="39" customWidth="1"/>
    <col min="602" max="768" width="9.140625" style="39"/>
    <col min="769" max="770" width="0" style="39" hidden="1" customWidth="1"/>
    <col min="771" max="771" width="4.140625" style="39" customWidth="1"/>
    <col min="772" max="772" width="40.7109375" style="39" customWidth="1"/>
    <col min="773" max="773" width="6.7109375" style="39" customWidth="1"/>
    <col min="774" max="774" width="10" style="39" customWidth="1"/>
    <col min="775" max="776" width="9.7109375" style="39" customWidth="1"/>
    <col min="777" max="777" width="10.28515625" style="39" customWidth="1"/>
    <col min="778" max="780" width="9.7109375" style="39" customWidth="1"/>
    <col min="781" max="781" width="10.28515625" style="39" customWidth="1"/>
    <col min="782" max="783" width="9.7109375" style="39" customWidth="1"/>
    <col min="784" max="784" width="10" style="39" customWidth="1"/>
    <col min="785" max="829" width="9.7109375" style="39" customWidth="1"/>
    <col min="830" max="830" width="10.28515625" style="39" customWidth="1"/>
    <col min="831" max="831" width="9.7109375" style="39" customWidth="1"/>
    <col min="832" max="857" width="10.7109375" style="39" customWidth="1"/>
    <col min="858" max="1024" width="9.140625" style="39"/>
    <col min="1025" max="1026" width="0" style="39" hidden="1" customWidth="1"/>
    <col min="1027" max="1027" width="4.140625" style="39" customWidth="1"/>
    <col min="1028" max="1028" width="40.7109375" style="39" customWidth="1"/>
    <col min="1029" max="1029" width="6.7109375" style="39" customWidth="1"/>
    <col min="1030" max="1030" width="10" style="39" customWidth="1"/>
    <col min="1031" max="1032" width="9.7109375" style="39" customWidth="1"/>
    <col min="1033" max="1033" width="10.28515625" style="39" customWidth="1"/>
    <col min="1034" max="1036" width="9.7109375" style="39" customWidth="1"/>
    <col min="1037" max="1037" width="10.28515625" style="39" customWidth="1"/>
    <col min="1038" max="1039" width="9.7109375" style="39" customWidth="1"/>
    <col min="1040" max="1040" width="10" style="39" customWidth="1"/>
    <col min="1041" max="1085" width="9.7109375" style="39" customWidth="1"/>
    <col min="1086" max="1086" width="10.28515625" style="39" customWidth="1"/>
    <col min="1087" max="1087" width="9.7109375" style="39" customWidth="1"/>
    <col min="1088" max="1113" width="10.7109375" style="39" customWidth="1"/>
    <col min="1114" max="1280" width="9.140625" style="39"/>
    <col min="1281" max="1282" width="0" style="39" hidden="1" customWidth="1"/>
    <col min="1283" max="1283" width="4.140625" style="39" customWidth="1"/>
    <col min="1284" max="1284" width="40.7109375" style="39" customWidth="1"/>
    <col min="1285" max="1285" width="6.7109375" style="39" customWidth="1"/>
    <col min="1286" max="1286" width="10" style="39" customWidth="1"/>
    <col min="1287" max="1288" width="9.7109375" style="39" customWidth="1"/>
    <col min="1289" max="1289" width="10.28515625" style="39" customWidth="1"/>
    <col min="1290" max="1292" width="9.7109375" style="39" customWidth="1"/>
    <col min="1293" max="1293" width="10.28515625" style="39" customWidth="1"/>
    <col min="1294" max="1295" width="9.7109375" style="39" customWidth="1"/>
    <col min="1296" max="1296" width="10" style="39" customWidth="1"/>
    <col min="1297" max="1341" width="9.7109375" style="39" customWidth="1"/>
    <col min="1342" max="1342" width="10.28515625" style="39" customWidth="1"/>
    <col min="1343" max="1343" width="9.7109375" style="39" customWidth="1"/>
    <col min="1344" max="1369" width="10.7109375" style="39" customWidth="1"/>
    <col min="1370" max="1536" width="9.140625" style="39"/>
    <col min="1537" max="1538" width="0" style="39" hidden="1" customWidth="1"/>
    <col min="1539" max="1539" width="4.140625" style="39" customWidth="1"/>
    <col min="1540" max="1540" width="40.7109375" style="39" customWidth="1"/>
    <col min="1541" max="1541" width="6.7109375" style="39" customWidth="1"/>
    <col min="1542" max="1542" width="10" style="39" customWidth="1"/>
    <col min="1543" max="1544" width="9.7109375" style="39" customWidth="1"/>
    <col min="1545" max="1545" width="10.28515625" style="39" customWidth="1"/>
    <col min="1546" max="1548" width="9.7109375" style="39" customWidth="1"/>
    <col min="1549" max="1549" width="10.28515625" style="39" customWidth="1"/>
    <col min="1550" max="1551" width="9.7109375" style="39" customWidth="1"/>
    <col min="1552" max="1552" width="10" style="39" customWidth="1"/>
    <col min="1553" max="1597" width="9.7109375" style="39" customWidth="1"/>
    <col min="1598" max="1598" width="10.28515625" style="39" customWidth="1"/>
    <col min="1599" max="1599" width="9.7109375" style="39" customWidth="1"/>
    <col min="1600" max="1625" width="10.7109375" style="39" customWidth="1"/>
    <col min="1626" max="1792" width="9.140625" style="39"/>
    <col min="1793" max="1794" width="0" style="39" hidden="1" customWidth="1"/>
    <col min="1795" max="1795" width="4.140625" style="39" customWidth="1"/>
    <col min="1796" max="1796" width="40.7109375" style="39" customWidth="1"/>
    <col min="1797" max="1797" width="6.7109375" style="39" customWidth="1"/>
    <col min="1798" max="1798" width="10" style="39" customWidth="1"/>
    <col min="1799" max="1800" width="9.7109375" style="39" customWidth="1"/>
    <col min="1801" max="1801" width="10.28515625" style="39" customWidth="1"/>
    <col min="1802" max="1804" width="9.7109375" style="39" customWidth="1"/>
    <col min="1805" max="1805" width="10.28515625" style="39" customWidth="1"/>
    <col min="1806" max="1807" width="9.7109375" style="39" customWidth="1"/>
    <col min="1808" max="1808" width="10" style="39" customWidth="1"/>
    <col min="1809" max="1853" width="9.7109375" style="39" customWidth="1"/>
    <col min="1854" max="1854" width="10.28515625" style="39" customWidth="1"/>
    <col min="1855" max="1855" width="9.7109375" style="39" customWidth="1"/>
    <col min="1856" max="1881" width="10.7109375" style="39" customWidth="1"/>
    <col min="1882" max="2048" width="9.140625" style="39"/>
    <col min="2049" max="2050" width="0" style="39" hidden="1" customWidth="1"/>
    <col min="2051" max="2051" width="4.140625" style="39" customWidth="1"/>
    <col min="2052" max="2052" width="40.7109375" style="39" customWidth="1"/>
    <col min="2053" max="2053" width="6.7109375" style="39" customWidth="1"/>
    <col min="2054" max="2054" width="10" style="39" customWidth="1"/>
    <col min="2055" max="2056" width="9.7109375" style="39" customWidth="1"/>
    <col min="2057" max="2057" width="10.28515625" style="39" customWidth="1"/>
    <col min="2058" max="2060" width="9.7109375" style="39" customWidth="1"/>
    <col min="2061" max="2061" width="10.28515625" style="39" customWidth="1"/>
    <col min="2062" max="2063" width="9.7109375" style="39" customWidth="1"/>
    <col min="2064" max="2064" width="10" style="39" customWidth="1"/>
    <col min="2065" max="2109" width="9.7109375" style="39" customWidth="1"/>
    <col min="2110" max="2110" width="10.28515625" style="39" customWidth="1"/>
    <col min="2111" max="2111" width="9.7109375" style="39" customWidth="1"/>
    <col min="2112" max="2137" width="10.7109375" style="39" customWidth="1"/>
    <col min="2138" max="2304" width="9.140625" style="39"/>
    <col min="2305" max="2306" width="0" style="39" hidden="1" customWidth="1"/>
    <col min="2307" max="2307" width="4.140625" style="39" customWidth="1"/>
    <col min="2308" max="2308" width="40.7109375" style="39" customWidth="1"/>
    <col min="2309" max="2309" width="6.7109375" style="39" customWidth="1"/>
    <col min="2310" max="2310" width="10" style="39" customWidth="1"/>
    <col min="2311" max="2312" width="9.7109375" style="39" customWidth="1"/>
    <col min="2313" max="2313" width="10.28515625" style="39" customWidth="1"/>
    <col min="2314" max="2316" width="9.7109375" style="39" customWidth="1"/>
    <col min="2317" max="2317" width="10.28515625" style="39" customWidth="1"/>
    <col min="2318" max="2319" width="9.7109375" style="39" customWidth="1"/>
    <col min="2320" max="2320" width="10" style="39" customWidth="1"/>
    <col min="2321" max="2365" width="9.7109375" style="39" customWidth="1"/>
    <col min="2366" max="2366" width="10.28515625" style="39" customWidth="1"/>
    <col min="2367" max="2367" width="9.7109375" style="39" customWidth="1"/>
    <col min="2368" max="2393" width="10.7109375" style="39" customWidth="1"/>
    <col min="2394" max="2560" width="9.140625" style="39"/>
    <col min="2561" max="2562" width="0" style="39" hidden="1" customWidth="1"/>
    <col min="2563" max="2563" width="4.140625" style="39" customWidth="1"/>
    <col min="2564" max="2564" width="40.7109375" style="39" customWidth="1"/>
    <col min="2565" max="2565" width="6.7109375" style="39" customWidth="1"/>
    <col min="2566" max="2566" width="10" style="39" customWidth="1"/>
    <col min="2567" max="2568" width="9.7109375" style="39" customWidth="1"/>
    <col min="2569" max="2569" width="10.28515625" style="39" customWidth="1"/>
    <col min="2570" max="2572" width="9.7109375" style="39" customWidth="1"/>
    <col min="2573" max="2573" width="10.28515625" style="39" customWidth="1"/>
    <col min="2574" max="2575" width="9.7109375" style="39" customWidth="1"/>
    <col min="2576" max="2576" width="10" style="39" customWidth="1"/>
    <col min="2577" max="2621" width="9.7109375" style="39" customWidth="1"/>
    <col min="2622" max="2622" width="10.28515625" style="39" customWidth="1"/>
    <col min="2623" max="2623" width="9.7109375" style="39" customWidth="1"/>
    <col min="2624" max="2649" width="10.7109375" style="39" customWidth="1"/>
    <col min="2650" max="2816" width="9.140625" style="39"/>
    <col min="2817" max="2818" width="0" style="39" hidden="1" customWidth="1"/>
    <col min="2819" max="2819" width="4.140625" style="39" customWidth="1"/>
    <col min="2820" max="2820" width="40.7109375" style="39" customWidth="1"/>
    <col min="2821" max="2821" width="6.7109375" style="39" customWidth="1"/>
    <col min="2822" max="2822" width="10" style="39" customWidth="1"/>
    <col min="2823" max="2824" width="9.7109375" style="39" customWidth="1"/>
    <col min="2825" max="2825" width="10.28515625" style="39" customWidth="1"/>
    <col min="2826" max="2828" width="9.7109375" style="39" customWidth="1"/>
    <col min="2829" max="2829" width="10.28515625" style="39" customWidth="1"/>
    <col min="2830" max="2831" width="9.7109375" style="39" customWidth="1"/>
    <col min="2832" max="2832" width="10" style="39" customWidth="1"/>
    <col min="2833" max="2877" width="9.7109375" style="39" customWidth="1"/>
    <col min="2878" max="2878" width="10.28515625" style="39" customWidth="1"/>
    <col min="2879" max="2879" width="9.7109375" style="39" customWidth="1"/>
    <col min="2880" max="2905" width="10.7109375" style="39" customWidth="1"/>
    <col min="2906" max="3072" width="9.140625" style="39"/>
    <col min="3073" max="3074" width="0" style="39" hidden="1" customWidth="1"/>
    <col min="3075" max="3075" width="4.140625" style="39" customWidth="1"/>
    <col min="3076" max="3076" width="40.7109375" style="39" customWidth="1"/>
    <col min="3077" max="3077" width="6.7109375" style="39" customWidth="1"/>
    <col min="3078" max="3078" width="10" style="39" customWidth="1"/>
    <col min="3079" max="3080" width="9.7109375" style="39" customWidth="1"/>
    <col min="3081" max="3081" width="10.28515625" style="39" customWidth="1"/>
    <col min="3082" max="3084" width="9.7109375" style="39" customWidth="1"/>
    <col min="3085" max="3085" width="10.28515625" style="39" customWidth="1"/>
    <col min="3086" max="3087" width="9.7109375" style="39" customWidth="1"/>
    <col min="3088" max="3088" width="10" style="39" customWidth="1"/>
    <col min="3089" max="3133" width="9.7109375" style="39" customWidth="1"/>
    <col min="3134" max="3134" width="10.28515625" style="39" customWidth="1"/>
    <col min="3135" max="3135" width="9.7109375" style="39" customWidth="1"/>
    <col min="3136" max="3161" width="10.7109375" style="39" customWidth="1"/>
    <col min="3162" max="3328" width="9.140625" style="39"/>
    <col min="3329" max="3330" width="0" style="39" hidden="1" customWidth="1"/>
    <col min="3331" max="3331" width="4.140625" style="39" customWidth="1"/>
    <col min="3332" max="3332" width="40.7109375" style="39" customWidth="1"/>
    <col min="3333" max="3333" width="6.7109375" style="39" customWidth="1"/>
    <col min="3334" max="3334" width="10" style="39" customWidth="1"/>
    <col min="3335" max="3336" width="9.7109375" style="39" customWidth="1"/>
    <col min="3337" max="3337" width="10.28515625" style="39" customWidth="1"/>
    <col min="3338" max="3340" width="9.7109375" style="39" customWidth="1"/>
    <col min="3341" max="3341" width="10.28515625" style="39" customWidth="1"/>
    <col min="3342" max="3343" width="9.7109375" style="39" customWidth="1"/>
    <col min="3344" max="3344" width="10" style="39" customWidth="1"/>
    <col min="3345" max="3389" width="9.7109375" style="39" customWidth="1"/>
    <col min="3390" max="3390" width="10.28515625" style="39" customWidth="1"/>
    <col min="3391" max="3391" width="9.7109375" style="39" customWidth="1"/>
    <col min="3392" max="3417" width="10.7109375" style="39" customWidth="1"/>
    <col min="3418" max="3584" width="9.140625" style="39"/>
    <col min="3585" max="3586" width="0" style="39" hidden="1" customWidth="1"/>
    <col min="3587" max="3587" width="4.140625" style="39" customWidth="1"/>
    <col min="3588" max="3588" width="40.7109375" style="39" customWidth="1"/>
    <col min="3589" max="3589" width="6.7109375" style="39" customWidth="1"/>
    <col min="3590" max="3590" width="10" style="39" customWidth="1"/>
    <col min="3591" max="3592" width="9.7109375" style="39" customWidth="1"/>
    <col min="3593" max="3593" width="10.28515625" style="39" customWidth="1"/>
    <col min="3594" max="3596" width="9.7109375" style="39" customWidth="1"/>
    <col min="3597" max="3597" width="10.28515625" style="39" customWidth="1"/>
    <col min="3598" max="3599" width="9.7109375" style="39" customWidth="1"/>
    <col min="3600" max="3600" width="10" style="39" customWidth="1"/>
    <col min="3601" max="3645" width="9.7109375" style="39" customWidth="1"/>
    <col min="3646" max="3646" width="10.28515625" style="39" customWidth="1"/>
    <col min="3647" max="3647" width="9.7109375" style="39" customWidth="1"/>
    <col min="3648" max="3673" width="10.7109375" style="39" customWidth="1"/>
    <col min="3674" max="3840" width="9.140625" style="39"/>
    <col min="3841" max="3842" width="0" style="39" hidden="1" customWidth="1"/>
    <col min="3843" max="3843" width="4.140625" style="39" customWidth="1"/>
    <col min="3844" max="3844" width="40.7109375" style="39" customWidth="1"/>
    <col min="3845" max="3845" width="6.7109375" style="39" customWidth="1"/>
    <col min="3846" max="3846" width="10" style="39" customWidth="1"/>
    <col min="3847" max="3848" width="9.7109375" style="39" customWidth="1"/>
    <col min="3849" max="3849" width="10.28515625" style="39" customWidth="1"/>
    <col min="3850" max="3852" width="9.7109375" style="39" customWidth="1"/>
    <col min="3853" max="3853" width="10.28515625" style="39" customWidth="1"/>
    <col min="3854" max="3855" width="9.7109375" style="39" customWidth="1"/>
    <col min="3856" max="3856" width="10" style="39" customWidth="1"/>
    <col min="3857" max="3901" width="9.7109375" style="39" customWidth="1"/>
    <col min="3902" max="3902" width="10.28515625" style="39" customWidth="1"/>
    <col min="3903" max="3903" width="9.7109375" style="39" customWidth="1"/>
    <col min="3904" max="3929" width="10.7109375" style="39" customWidth="1"/>
    <col min="3930" max="4096" width="9.140625" style="39"/>
    <col min="4097" max="4098" width="0" style="39" hidden="1" customWidth="1"/>
    <col min="4099" max="4099" width="4.140625" style="39" customWidth="1"/>
    <col min="4100" max="4100" width="40.7109375" style="39" customWidth="1"/>
    <col min="4101" max="4101" width="6.7109375" style="39" customWidth="1"/>
    <col min="4102" max="4102" width="10" style="39" customWidth="1"/>
    <col min="4103" max="4104" width="9.7109375" style="39" customWidth="1"/>
    <col min="4105" max="4105" width="10.28515625" style="39" customWidth="1"/>
    <col min="4106" max="4108" width="9.7109375" style="39" customWidth="1"/>
    <col min="4109" max="4109" width="10.28515625" style="39" customWidth="1"/>
    <col min="4110" max="4111" width="9.7109375" style="39" customWidth="1"/>
    <col min="4112" max="4112" width="10" style="39" customWidth="1"/>
    <col min="4113" max="4157" width="9.7109375" style="39" customWidth="1"/>
    <col min="4158" max="4158" width="10.28515625" style="39" customWidth="1"/>
    <col min="4159" max="4159" width="9.7109375" style="39" customWidth="1"/>
    <col min="4160" max="4185" width="10.7109375" style="39" customWidth="1"/>
    <col min="4186" max="4352" width="9.140625" style="39"/>
    <col min="4353" max="4354" width="0" style="39" hidden="1" customWidth="1"/>
    <col min="4355" max="4355" width="4.140625" style="39" customWidth="1"/>
    <col min="4356" max="4356" width="40.7109375" style="39" customWidth="1"/>
    <col min="4357" max="4357" width="6.7109375" style="39" customWidth="1"/>
    <col min="4358" max="4358" width="10" style="39" customWidth="1"/>
    <col min="4359" max="4360" width="9.7109375" style="39" customWidth="1"/>
    <col min="4361" max="4361" width="10.28515625" style="39" customWidth="1"/>
    <col min="4362" max="4364" width="9.7109375" style="39" customWidth="1"/>
    <col min="4365" max="4365" width="10.28515625" style="39" customWidth="1"/>
    <col min="4366" max="4367" width="9.7109375" style="39" customWidth="1"/>
    <col min="4368" max="4368" width="10" style="39" customWidth="1"/>
    <col min="4369" max="4413" width="9.7109375" style="39" customWidth="1"/>
    <col min="4414" max="4414" width="10.28515625" style="39" customWidth="1"/>
    <col min="4415" max="4415" width="9.7109375" style="39" customWidth="1"/>
    <col min="4416" max="4441" width="10.7109375" style="39" customWidth="1"/>
    <col min="4442" max="4608" width="9.140625" style="39"/>
    <col min="4609" max="4610" width="0" style="39" hidden="1" customWidth="1"/>
    <col min="4611" max="4611" width="4.140625" style="39" customWidth="1"/>
    <col min="4612" max="4612" width="40.7109375" style="39" customWidth="1"/>
    <col min="4613" max="4613" width="6.7109375" style="39" customWidth="1"/>
    <col min="4614" max="4614" width="10" style="39" customWidth="1"/>
    <col min="4615" max="4616" width="9.7109375" style="39" customWidth="1"/>
    <col min="4617" max="4617" width="10.28515625" style="39" customWidth="1"/>
    <col min="4618" max="4620" width="9.7109375" style="39" customWidth="1"/>
    <col min="4621" max="4621" width="10.28515625" style="39" customWidth="1"/>
    <col min="4622" max="4623" width="9.7109375" style="39" customWidth="1"/>
    <col min="4624" max="4624" width="10" style="39" customWidth="1"/>
    <col min="4625" max="4669" width="9.7109375" style="39" customWidth="1"/>
    <col min="4670" max="4670" width="10.28515625" style="39" customWidth="1"/>
    <col min="4671" max="4671" width="9.7109375" style="39" customWidth="1"/>
    <col min="4672" max="4697" width="10.7109375" style="39" customWidth="1"/>
    <col min="4698" max="4864" width="9.140625" style="39"/>
    <col min="4865" max="4866" width="0" style="39" hidden="1" customWidth="1"/>
    <col min="4867" max="4867" width="4.140625" style="39" customWidth="1"/>
    <col min="4868" max="4868" width="40.7109375" style="39" customWidth="1"/>
    <col min="4869" max="4869" width="6.7109375" style="39" customWidth="1"/>
    <col min="4870" max="4870" width="10" style="39" customWidth="1"/>
    <col min="4871" max="4872" width="9.7109375" style="39" customWidth="1"/>
    <col min="4873" max="4873" width="10.28515625" style="39" customWidth="1"/>
    <col min="4874" max="4876" width="9.7109375" style="39" customWidth="1"/>
    <col min="4877" max="4877" width="10.28515625" style="39" customWidth="1"/>
    <col min="4878" max="4879" width="9.7109375" style="39" customWidth="1"/>
    <col min="4880" max="4880" width="10" style="39" customWidth="1"/>
    <col min="4881" max="4925" width="9.7109375" style="39" customWidth="1"/>
    <col min="4926" max="4926" width="10.28515625" style="39" customWidth="1"/>
    <col min="4927" max="4927" width="9.7109375" style="39" customWidth="1"/>
    <col min="4928" max="4953" width="10.7109375" style="39" customWidth="1"/>
    <col min="4954" max="5120" width="9.140625" style="39"/>
    <col min="5121" max="5122" width="0" style="39" hidden="1" customWidth="1"/>
    <col min="5123" max="5123" width="4.140625" style="39" customWidth="1"/>
    <col min="5124" max="5124" width="40.7109375" style="39" customWidth="1"/>
    <col min="5125" max="5125" width="6.7109375" style="39" customWidth="1"/>
    <col min="5126" max="5126" width="10" style="39" customWidth="1"/>
    <col min="5127" max="5128" width="9.7109375" style="39" customWidth="1"/>
    <col min="5129" max="5129" width="10.28515625" style="39" customWidth="1"/>
    <col min="5130" max="5132" width="9.7109375" style="39" customWidth="1"/>
    <col min="5133" max="5133" width="10.28515625" style="39" customWidth="1"/>
    <col min="5134" max="5135" width="9.7109375" style="39" customWidth="1"/>
    <col min="5136" max="5136" width="10" style="39" customWidth="1"/>
    <col min="5137" max="5181" width="9.7109375" style="39" customWidth="1"/>
    <col min="5182" max="5182" width="10.28515625" style="39" customWidth="1"/>
    <col min="5183" max="5183" width="9.7109375" style="39" customWidth="1"/>
    <col min="5184" max="5209" width="10.7109375" style="39" customWidth="1"/>
    <col min="5210" max="5376" width="9.140625" style="39"/>
    <col min="5377" max="5378" width="0" style="39" hidden="1" customWidth="1"/>
    <col min="5379" max="5379" width="4.140625" style="39" customWidth="1"/>
    <col min="5380" max="5380" width="40.7109375" style="39" customWidth="1"/>
    <col min="5381" max="5381" width="6.7109375" style="39" customWidth="1"/>
    <col min="5382" max="5382" width="10" style="39" customWidth="1"/>
    <col min="5383" max="5384" width="9.7109375" style="39" customWidth="1"/>
    <col min="5385" max="5385" width="10.28515625" style="39" customWidth="1"/>
    <col min="5386" max="5388" width="9.7109375" style="39" customWidth="1"/>
    <col min="5389" max="5389" width="10.28515625" style="39" customWidth="1"/>
    <col min="5390" max="5391" width="9.7109375" style="39" customWidth="1"/>
    <col min="5392" max="5392" width="10" style="39" customWidth="1"/>
    <col min="5393" max="5437" width="9.7109375" style="39" customWidth="1"/>
    <col min="5438" max="5438" width="10.28515625" style="39" customWidth="1"/>
    <col min="5439" max="5439" width="9.7109375" style="39" customWidth="1"/>
    <col min="5440" max="5465" width="10.7109375" style="39" customWidth="1"/>
    <col min="5466" max="5632" width="9.140625" style="39"/>
    <col min="5633" max="5634" width="0" style="39" hidden="1" customWidth="1"/>
    <col min="5635" max="5635" width="4.140625" style="39" customWidth="1"/>
    <col min="5636" max="5636" width="40.7109375" style="39" customWidth="1"/>
    <col min="5637" max="5637" width="6.7109375" style="39" customWidth="1"/>
    <col min="5638" max="5638" width="10" style="39" customWidth="1"/>
    <col min="5639" max="5640" width="9.7109375" style="39" customWidth="1"/>
    <col min="5641" max="5641" width="10.28515625" style="39" customWidth="1"/>
    <col min="5642" max="5644" width="9.7109375" style="39" customWidth="1"/>
    <col min="5645" max="5645" width="10.28515625" style="39" customWidth="1"/>
    <col min="5646" max="5647" width="9.7109375" style="39" customWidth="1"/>
    <col min="5648" max="5648" width="10" style="39" customWidth="1"/>
    <col min="5649" max="5693" width="9.7109375" style="39" customWidth="1"/>
    <col min="5694" max="5694" width="10.28515625" style="39" customWidth="1"/>
    <col min="5695" max="5695" width="9.7109375" style="39" customWidth="1"/>
    <col min="5696" max="5721" width="10.7109375" style="39" customWidth="1"/>
    <col min="5722" max="5888" width="9.140625" style="39"/>
    <col min="5889" max="5890" width="0" style="39" hidden="1" customWidth="1"/>
    <col min="5891" max="5891" width="4.140625" style="39" customWidth="1"/>
    <col min="5892" max="5892" width="40.7109375" style="39" customWidth="1"/>
    <col min="5893" max="5893" width="6.7109375" style="39" customWidth="1"/>
    <col min="5894" max="5894" width="10" style="39" customWidth="1"/>
    <col min="5895" max="5896" width="9.7109375" style="39" customWidth="1"/>
    <col min="5897" max="5897" width="10.28515625" style="39" customWidth="1"/>
    <col min="5898" max="5900" width="9.7109375" style="39" customWidth="1"/>
    <col min="5901" max="5901" width="10.28515625" style="39" customWidth="1"/>
    <col min="5902" max="5903" width="9.7109375" style="39" customWidth="1"/>
    <col min="5904" max="5904" width="10" style="39" customWidth="1"/>
    <col min="5905" max="5949" width="9.7109375" style="39" customWidth="1"/>
    <col min="5950" max="5950" width="10.28515625" style="39" customWidth="1"/>
    <col min="5951" max="5951" width="9.7109375" style="39" customWidth="1"/>
    <col min="5952" max="5977" width="10.7109375" style="39" customWidth="1"/>
    <col min="5978" max="6144" width="9.140625" style="39"/>
    <col min="6145" max="6146" width="0" style="39" hidden="1" customWidth="1"/>
    <col min="6147" max="6147" width="4.140625" style="39" customWidth="1"/>
    <col min="6148" max="6148" width="40.7109375" style="39" customWidth="1"/>
    <col min="6149" max="6149" width="6.7109375" style="39" customWidth="1"/>
    <col min="6150" max="6150" width="10" style="39" customWidth="1"/>
    <col min="6151" max="6152" width="9.7109375" style="39" customWidth="1"/>
    <col min="6153" max="6153" width="10.28515625" style="39" customWidth="1"/>
    <col min="6154" max="6156" width="9.7109375" style="39" customWidth="1"/>
    <col min="6157" max="6157" width="10.28515625" style="39" customWidth="1"/>
    <col min="6158" max="6159" width="9.7109375" style="39" customWidth="1"/>
    <col min="6160" max="6160" width="10" style="39" customWidth="1"/>
    <col min="6161" max="6205" width="9.7109375" style="39" customWidth="1"/>
    <col min="6206" max="6206" width="10.28515625" style="39" customWidth="1"/>
    <col min="6207" max="6207" width="9.7109375" style="39" customWidth="1"/>
    <col min="6208" max="6233" width="10.7109375" style="39" customWidth="1"/>
    <col min="6234" max="6400" width="9.140625" style="39"/>
    <col min="6401" max="6402" width="0" style="39" hidden="1" customWidth="1"/>
    <col min="6403" max="6403" width="4.140625" style="39" customWidth="1"/>
    <col min="6404" max="6404" width="40.7109375" style="39" customWidth="1"/>
    <col min="6405" max="6405" width="6.7109375" style="39" customWidth="1"/>
    <col min="6406" max="6406" width="10" style="39" customWidth="1"/>
    <col min="6407" max="6408" width="9.7109375" style="39" customWidth="1"/>
    <col min="6409" max="6409" width="10.28515625" style="39" customWidth="1"/>
    <col min="6410" max="6412" width="9.7109375" style="39" customWidth="1"/>
    <col min="6413" max="6413" width="10.28515625" style="39" customWidth="1"/>
    <col min="6414" max="6415" width="9.7109375" style="39" customWidth="1"/>
    <col min="6416" max="6416" width="10" style="39" customWidth="1"/>
    <col min="6417" max="6461" width="9.7109375" style="39" customWidth="1"/>
    <col min="6462" max="6462" width="10.28515625" style="39" customWidth="1"/>
    <col min="6463" max="6463" width="9.7109375" style="39" customWidth="1"/>
    <col min="6464" max="6489" width="10.7109375" style="39" customWidth="1"/>
    <col min="6490" max="6656" width="9.140625" style="39"/>
    <col min="6657" max="6658" width="0" style="39" hidden="1" customWidth="1"/>
    <col min="6659" max="6659" width="4.140625" style="39" customWidth="1"/>
    <col min="6660" max="6660" width="40.7109375" style="39" customWidth="1"/>
    <col min="6661" max="6661" width="6.7109375" style="39" customWidth="1"/>
    <col min="6662" max="6662" width="10" style="39" customWidth="1"/>
    <col min="6663" max="6664" width="9.7109375" style="39" customWidth="1"/>
    <col min="6665" max="6665" width="10.28515625" style="39" customWidth="1"/>
    <col min="6666" max="6668" width="9.7109375" style="39" customWidth="1"/>
    <col min="6669" max="6669" width="10.28515625" style="39" customWidth="1"/>
    <col min="6670" max="6671" width="9.7109375" style="39" customWidth="1"/>
    <col min="6672" max="6672" width="10" style="39" customWidth="1"/>
    <col min="6673" max="6717" width="9.7109375" style="39" customWidth="1"/>
    <col min="6718" max="6718" width="10.28515625" style="39" customWidth="1"/>
    <col min="6719" max="6719" width="9.7109375" style="39" customWidth="1"/>
    <col min="6720" max="6745" width="10.7109375" style="39" customWidth="1"/>
    <col min="6746" max="6912" width="9.140625" style="39"/>
    <col min="6913" max="6914" width="0" style="39" hidden="1" customWidth="1"/>
    <col min="6915" max="6915" width="4.140625" style="39" customWidth="1"/>
    <col min="6916" max="6916" width="40.7109375" style="39" customWidth="1"/>
    <col min="6917" max="6917" width="6.7109375" style="39" customWidth="1"/>
    <col min="6918" max="6918" width="10" style="39" customWidth="1"/>
    <col min="6919" max="6920" width="9.7109375" style="39" customWidth="1"/>
    <col min="6921" max="6921" width="10.28515625" style="39" customWidth="1"/>
    <col min="6922" max="6924" width="9.7109375" style="39" customWidth="1"/>
    <col min="6925" max="6925" width="10.28515625" style="39" customWidth="1"/>
    <col min="6926" max="6927" width="9.7109375" style="39" customWidth="1"/>
    <col min="6928" max="6928" width="10" style="39" customWidth="1"/>
    <col min="6929" max="6973" width="9.7109375" style="39" customWidth="1"/>
    <col min="6974" max="6974" width="10.28515625" style="39" customWidth="1"/>
    <col min="6975" max="6975" width="9.7109375" style="39" customWidth="1"/>
    <col min="6976" max="7001" width="10.7109375" style="39" customWidth="1"/>
    <col min="7002" max="7168" width="9.140625" style="39"/>
    <col min="7169" max="7170" width="0" style="39" hidden="1" customWidth="1"/>
    <col min="7171" max="7171" width="4.140625" style="39" customWidth="1"/>
    <col min="7172" max="7172" width="40.7109375" style="39" customWidth="1"/>
    <col min="7173" max="7173" width="6.7109375" style="39" customWidth="1"/>
    <col min="7174" max="7174" width="10" style="39" customWidth="1"/>
    <col min="7175" max="7176" width="9.7109375" style="39" customWidth="1"/>
    <col min="7177" max="7177" width="10.28515625" style="39" customWidth="1"/>
    <col min="7178" max="7180" width="9.7109375" style="39" customWidth="1"/>
    <col min="7181" max="7181" width="10.28515625" style="39" customWidth="1"/>
    <col min="7182" max="7183" width="9.7109375" style="39" customWidth="1"/>
    <col min="7184" max="7184" width="10" style="39" customWidth="1"/>
    <col min="7185" max="7229" width="9.7109375" style="39" customWidth="1"/>
    <col min="7230" max="7230" width="10.28515625" style="39" customWidth="1"/>
    <col min="7231" max="7231" width="9.7109375" style="39" customWidth="1"/>
    <col min="7232" max="7257" width="10.7109375" style="39" customWidth="1"/>
    <col min="7258" max="7424" width="9.140625" style="39"/>
    <col min="7425" max="7426" width="0" style="39" hidden="1" customWidth="1"/>
    <col min="7427" max="7427" width="4.140625" style="39" customWidth="1"/>
    <col min="7428" max="7428" width="40.7109375" style="39" customWidth="1"/>
    <col min="7429" max="7429" width="6.7109375" style="39" customWidth="1"/>
    <col min="7430" max="7430" width="10" style="39" customWidth="1"/>
    <col min="7431" max="7432" width="9.7109375" style="39" customWidth="1"/>
    <col min="7433" max="7433" width="10.28515625" style="39" customWidth="1"/>
    <col min="7434" max="7436" width="9.7109375" style="39" customWidth="1"/>
    <col min="7437" max="7437" width="10.28515625" style="39" customWidth="1"/>
    <col min="7438" max="7439" width="9.7109375" style="39" customWidth="1"/>
    <col min="7440" max="7440" width="10" style="39" customWidth="1"/>
    <col min="7441" max="7485" width="9.7109375" style="39" customWidth="1"/>
    <col min="7486" max="7486" width="10.28515625" style="39" customWidth="1"/>
    <col min="7487" max="7487" width="9.7109375" style="39" customWidth="1"/>
    <col min="7488" max="7513" width="10.7109375" style="39" customWidth="1"/>
    <col min="7514" max="7680" width="9.140625" style="39"/>
    <col min="7681" max="7682" width="0" style="39" hidden="1" customWidth="1"/>
    <col min="7683" max="7683" width="4.140625" style="39" customWidth="1"/>
    <col min="7684" max="7684" width="40.7109375" style="39" customWidth="1"/>
    <col min="7685" max="7685" width="6.7109375" style="39" customWidth="1"/>
    <col min="7686" max="7686" width="10" style="39" customWidth="1"/>
    <col min="7687" max="7688" width="9.7109375" style="39" customWidth="1"/>
    <col min="7689" max="7689" width="10.28515625" style="39" customWidth="1"/>
    <col min="7690" max="7692" width="9.7109375" style="39" customWidth="1"/>
    <col min="7693" max="7693" width="10.28515625" style="39" customWidth="1"/>
    <col min="7694" max="7695" width="9.7109375" style="39" customWidth="1"/>
    <col min="7696" max="7696" width="10" style="39" customWidth="1"/>
    <col min="7697" max="7741" width="9.7109375" style="39" customWidth="1"/>
    <col min="7742" max="7742" width="10.28515625" style="39" customWidth="1"/>
    <col min="7743" max="7743" width="9.7109375" style="39" customWidth="1"/>
    <col min="7744" max="7769" width="10.7109375" style="39" customWidth="1"/>
    <col min="7770" max="7936" width="9.140625" style="39"/>
    <col min="7937" max="7938" width="0" style="39" hidden="1" customWidth="1"/>
    <col min="7939" max="7939" width="4.140625" style="39" customWidth="1"/>
    <col min="7940" max="7940" width="40.7109375" style="39" customWidth="1"/>
    <col min="7941" max="7941" width="6.7109375" style="39" customWidth="1"/>
    <col min="7942" max="7942" width="10" style="39" customWidth="1"/>
    <col min="7943" max="7944" width="9.7109375" style="39" customWidth="1"/>
    <col min="7945" max="7945" width="10.28515625" style="39" customWidth="1"/>
    <col min="7946" max="7948" width="9.7109375" style="39" customWidth="1"/>
    <col min="7949" max="7949" width="10.28515625" style="39" customWidth="1"/>
    <col min="7950" max="7951" width="9.7109375" style="39" customWidth="1"/>
    <col min="7952" max="7952" width="10" style="39" customWidth="1"/>
    <col min="7953" max="7997" width="9.7109375" style="39" customWidth="1"/>
    <col min="7998" max="7998" width="10.28515625" style="39" customWidth="1"/>
    <col min="7999" max="7999" width="9.7109375" style="39" customWidth="1"/>
    <col min="8000" max="8025" width="10.7109375" style="39" customWidth="1"/>
    <col min="8026" max="8192" width="9.140625" style="39"/>
    <col min="8193" max="8194" width="0" style="39" hidden="1" customWidth="1"/>
    <col min="8195" max="8195" width="4.140625" style="39" customWidth="1"/>
    <col min="8196" max="8196" width="40.7109375" style="39" customWidth="1"/>
    <col min="8197" max="8197" width="6.7109375" style="39" customWidth="1"/>
    <col min="8198" max="8198" width="10" style="39" customWidth="1"/>
    <col min="8199" max="8200" width="9.7109375" style="39" customWidth="1"/>
    <col min="8201" max="8201" width="10.28515625" style="39" customWidth="1"/>
    <col min="8202" max="8204" width="9.7109375" style="39" customWidth="1"/>
    <col min="8205" max="8205" width="10.28515625" style="39" customWidth="1"/>
    <col min="8206" max="8207" width="9.7109375" style="39" customWidth="1"/>
    <col min="8208" max="8208" width="10" style="39" customWidth="1"/>
    <col min="8209" max="8253" width="9.7109375" style="39" customWidth="1"/>
    <col min="8254" max="8254" width="10.28515625" style="39" customWidth="1"/>
    <col min="8255" max="8255" width="9.7109375" style="39" customWidth="1"/>
    <col min="8256" max="8281" width="10.7109375" style="39" customWidth="1"/>
    <col min="8282" max="8448" width="9.140625" style="39"/>
    <col min="8449" max="8450" width="0" style="39" hidden="1" customWidth="1"/>
    <col min="8451" max="8451" width="4.140625" style="39" customWidth="1"/>
    <col min="8452" max="8452" width="40.7109375" style="39" customWidth="1"/>
    <col min="8453" max="8453" width="6.7109375" style="39" customWidth="1"/>
    <col min="8454" max="8454" width="10" style="39" customWidth="1"/>
    <col min="8455" max="8456" width="9.7109375" style="39" customWidth="1"/>
    <col min="8457" max="8457" width="10.28515625" style="39" customWidth="1"/>
    <col min="8458" max="8460" width="9.7109375" style="39" customWidth="1"/>
    <col min="8461" max="8461" width="10.28515625" style="39" customWidth="1"/>
    <col min="8462" max="8463" width="9.7109375" style="39" customWidth="1"/>
    <col min="8464" max="8464" width="10" style="39" customWidth="1"/>
    <col min="8465" max="8509" width="9.7109375" style="39" customWidth="1"/>
    <col min="8510" max="8510" width="10.28515625" style="39" customWidth="1"/>
    <col min="8511" max="8511" width="9.7109375" style="39" customWidth="1"/>
    <col min="8512" max="8537" width="10.7109375" style="39" customWidth="1"/>
    <col min="8538" max="8704" width="9.140625" style="39"/>
    <col min="8705" max="8706" width="0" style="39" hidden="1" customWidth="1"/>
    <col min="8707" max="8707" width="4.140625" style="39" customWidth="1"/>
    <col min="8708" max="8708" width="40.7109375" style="39" customWidth="1"/>
    <col min="8709" max="8709" width="6.7109375" style="39" customWidth="1"/>
    <col min="8710" max="8710" width="10" style="39" customWidth="1"/>
    <col min="8711" max="8712" width="9.7109375" style="39" customWidth="1"/>
    <col min="8713" max="8713" width="10.28515625" style="39" customWidth="1"/>
    <col min="8714" max="8716" width="9.7109375" style="39" customWidth="1"/>
    <col min="8717" max="8717" width="10.28515625" style="39" customWidth="1"/>
    <col min="8718" max="8719" width="9.7109375" style="39" customWidth="1"/>
    <col min="8720" max="8720" width="10" style="39" customWidth="1"/>
    <col min="8721" max="8765" width="9.7109375" style="39" customWidth="1"/>
    <col min="8766" max="8766" width="10.28515625" style="39" customWidth="1"/>
    <col min="8767" max="8767" width="9.7109375" style="39" customWidth="1"/>
    <col min="8768" max="8793" width="10.7109375" style="39" customWidth="1"/>
    <col min="8794" max="8960" width="9.140625" style="39"/>
    <col min="8961" max="8962" width="0" style="39" hidden="1" customWidth="1"/>
    <col min="8963" max="8963" width="4.140625" style="39" customWidth="1"/>
    <col min="8964" max="8964" width="40.7109375" style="39" customWidth="1"/>
    <col min="8965" max="8965" width="6.7109375" style="39" customWidth="1"/>
    <col min="8966" max="8966" width="10" style="39" customWidth="1"/>
    <col min="8967" max="8968" width="9.7109375" style="39" customWidth="1"/>
    <col min="8969" max="8969" width="10.28515625" style="39" customWidth="1"/>
    <col min="8970" max="8972" width="9.7109375" style="39" customWidth="1"/>
    <col min="8973" max="8973" width="10.28515625" style="39" customWidth="1"/>
    <col min="8974" max="8975" width="9.7109375" style="39" customWidth="1"/>
    <col min="8976" max="8976" width="10" style="39" customWidth="1"/>
    <col min="8977" max="9021" width="9.7109375" style="39" customWidth="1"/>
    <col min="9022" max="9022" width="10.28515625" style="39" customWidth="1"/>
    <col min="9023" max="9023" width="9.7109375" style="39" customWidth="1"/>
    <col min="9024" max="9049" width="10.7109375" style="39" customWidth="1"/>
    <col min="9050" max="9216" width="9.140625" style="39"/>
    <col min="9217" max="9218" width="0" style="39" hidden="1" customWidth="1"/>
    <col min="9219" max="9219" width="4.140625" style="39" customWidth="1"/>
    <col min="9220" max="9220" width="40.7109375" style="39" customWidth="1"/>
    <col min="9221" max="9221" width="6.7109375" style="39" customWidth="1"/>
    <col min="9222" max="9222" width="10" style="39" customWidth="1"/>
    <col min="9223" max="9224" width="9.7109375" style="39" customWidth="1"/>
    <col min="9225" max="9225" width="10.28515625" style="39" customWidth="1"/>
    <col min="9226" max="9228" width="9.7109375" style="39" customWidth="1"/>
    <col min="9229" max="9229" width="10.28515625" style="39" customWidth="1"/>
    <col min="9230" max="9231" width="9.7109375" style="39" customWidth="1"/>
    <col min="9232" max="9232" width="10" style="39" customWidth="1"/>
    <col min="9233" max="9277" width="9.7109375" style="39" customWidth="1"/>
    <col min="9278" max="9278" width="10.28515625" style="39" customWidth="1"/>
    <col min="9279" max="9279" width="9.7109375" style="39" customWidth="1"/>
    <col min="9280" max="9305" width="10.7109375" style="39" customWidth="1"/>
    <col min="9306" max="9472" width="9.140625" style="39"/>
    <col min="9473" max="9474" width="0" style="39" hidden="1" customWidth="1"/>
    <col min="9475" max="9475" width="4.140625" style="39" customWidth="1"/>
    <col min="9476" max="9476" width="40.7109375" style="39" customWidth="1"/>
    <col min="9477" max="9477" width="6.7109375" style="39" customWidth="1"/>
    <col min="9478" max="9478" width="10" style="39" customWidth="1"/>
    <col min="9479" max="9480" width="9.7109375" style="39" customWidth="1"/>
    <col min="9481" max="9481" width="10.28515625" style="39" customWidth="1"/>
    <col min="9482" max="9484" width="9.7109375" style="39" customWidth="1"/>
    <col min="9485" max="9485" width="10.28515625" style="39" customWidth="1"/>
    <col min="9486" max="9487" width="9.7109375" style="39" customWidth="1"/>
    <col min="9488" max="9488" width="10" style="39" customWidth="1"/>
    <col min="9489" max="9533" width="9.7109375" style="39" customWidth="1"/>
    <col min="9534" max="9534" width="10.28515625" style="39" customWidth="1"/>
    <col min="9535" max="9535" width="9.7109375" style="39" customWidth="1"/>
    <col min="9536" max="9561" width="10.7109375" style="39" customWidth="1"/>
    <col min="9562" max="9728" width="9.140625" style="39"/>
    <col min="9729" max="9730" width="0" style="39" hidden="1" customWidth="1"/>
    <col min="9731" max="9731" width="4.140625" style="39" customWidth="1"/>
    <col min="9732" max="9732" width="40.7109375" style="39" customWidth="1"/>
    <col min="9733" max="9733" width="6.7109375" style="39" customWidth="1"/>
    <col min="9734" max="9734" width="10" style="39" customWidth="1"/>
    <col min="9735" max="9736" width="9.7109375" style="39" customWidth="1"/>
    <col min="9737" max="9737" width="10.28515625" style="39" customWidth="1"/>
    <col min="9738" max="9740" width="9.7109375" style="39" customWidth="1"/>
    <col min="9741" max="9741" width="10.28515625" style="39" customWidth="1"/>
    <col min="9742" max="9743" width="9.7109375" style="39" customWidth="1"/>
    <col min="9744" max="9744" width="10" style="39" customWidth="1"/>
    <col min="9745" max="9789" width="9.7109375" style="39" customWidth="1"/>
    <col min="9790" max="9790" width="10.28515625" style="39" customWidth="1"/>
    <col min="9791" max="9791" width="9.7109375" style="39" customWidth="1"/>
    <col min="9792" max="9817" width="10.7109375" style="39" customWidth="1"/>
    <col min="9818" max="9984" width="9.140625" style="39"/>
    <col min="9985" max="9986" width="0" style="39" hidden="1" customWidth="1"/>
    <col min="9987" max="9987" width="4.140625" style="39" customWidth="1"/>
    <col min="9988" max="9988" width="40.7109375" style="39" customWidth="1"/>
    <col min="9989" max="9989" width="6.7109375" style="39" customWidth="1"/>
    <col min="9990" max="9990" width="10" style="39" customWidth="1"/>
    <col min="9991" max="9992" width="9.7109375" style="39" customWidth="1"/>
    <col min="9993" max="9993" width="10.28515625" style="39" customWidth="1"/>
    <col min="9994" max="9996" width="9.7109375" style="39" customWidth="1"/>
    <col min="9997" max="9997" width="10.28515625" style="39" customWidth="1"/>
    <col min="9998" max="9999" width="9.7109375" style="39" customWidth="1"/>
    <col min="10000" max="10000" width="10" style="39" customWidth="1"/>
    <col min="10001" max="10045" width="9.7109375" style="39" customWidth="1"/>
    <col min="10046" max="10046" width="10.28515625" style="39" customWidth="1"/>
    <col min="10047" max="10047" width="9.7109375" style="39" customWidth="1"/>
    <col min="10048" max="10073" width="10.7109375" style="39" customWidth="1"/>
    <col min="10074" max="10240" width="9.140625" style="39"/>
    <col min="10241" max="10242" width="0" style="39" hidden="1" customWidth="1"/>
    <col min="10243" max="10243" width="4.140625" style="39" customWidth="1"/>
    <col min="10244" max="10244" width="40.7109375" style="39" customWidth="1"/>
    <col min="10245" max="10245" width="6.7109375" style="39" customWidth="1"/>
    <col min="10246" max="10246" width="10" style="39" customWidth="1"/>
    <col min="10247" max="10248" width="9.7109375" style="39" customWidth="1"/>
    <col min="10249" max="10249" width="10.28515625" style="39" customWidth="1"/>
    <col min="10250" max="10252" width="9.7109375" style="39" customWidth="1"/>
    <col min="10253" max="10253" width="10.28515625" style="39" customWidth="1"/>
    <col min="10254" max="10255" width="9.7109375" style="39" customWidth="1"/>
    <col min="10256" max="10256" width="10" style="39" customWidth="1"/>
    <col min="10257" max="10301" width="9.7109375" style="39" customWidth="1"/>
    <col min="10302" max="10302" width="10.28515625" style="39" customWidth="1"/>
    <col min="10303" max="10303" width="9.7109375" style="39" customWidth="1"/>
    <col min="10304" max="10329" width="10.7109375" style="39" customWidth="1"/>
    <col min="10330" max="10496" width="9.140625" style="39"/>
    <col min="10497" max="10498" width="0" style="39" hidden="1" customWidth="1"/>
    <col min="10499" max="10499" width="4.140625" style="39" customWidth="1"/>
    <col min="10500" max="10500" width="40.7109375" style="39" customWidth="1"/>
    <col min="10501" max="10501" width="6.7109375" style="39" customWidth="1"/>
    <col min="10502" max="10502" width="10" style="39" customWidth="1"/>
    <col min="10503" max="10504" width="9.7109375" style="39" customWidth="1"/>
    <col min="10505" max="10505" width="10.28515625" style="39" customWidth="1"/>
    <col min="10506" max="10508" width="9.7109375" style="39" customWidth="1"/>
    <col min="10509" max="10509" width="10.28515625" style="39" customWidth="1"/>
    <col min="10510" max="10511" width="9.7109375" style="39" customWidth="1"/>
    <col min="10512" max="10512" width="10" style="39" customWidth="1"/>
    <col min="10513" max="10557" width="9.7109375" style="39" customWidth="1"/>
    <col min="10558" max="10558" width="10.28515625" style="39" customWidth="1"/>
    <col min="10559" max="10559" width="9.7109375" style="39" customWidth="1"/>
    <col min="10560" max="10585" width="10.7109375" style="39" customWidth="1"/>
    <col min="10586" max="10752" width="9.140625" style="39"/>
    <col min="10753" max="10754" width="0" style="39" hidden="1" customWidth="1"/>
    <col min="10755" max="10755" width="4.140625" style="39" customWidth="1"/>
    <col min="10756" max="10756" width="40.7109375" style="39" customWidth="1"/>
    <col min="10757" max="10757" width="6.7109375" style="39" customWidth="1"/>
    <col min="10758" max="10758" width="10" style="39" customWidth="1"/>
    <col min="10759" max="10760" width="9.7109375" style="39" customWidth="1"/>
    <col min="10761" max="10761" width="10.28515625" style="39" customWidth="1"/>
    <col min="10762" max="10764" width="9.7109375" style="39" customWidth="1"/>
    <col min="10765" max="10765" width="10.28515625" style="39" customWidth="1"/>
    <col min="10766" max="10767" width="9.7109375" style="39" customWidth="1"/>
    <col min="10768" max="10768" width="10" style="39" customWidth="1"/>
    <col min="10769" max="10813" width="9.7109375" style="39" customWidth="1"/>
    <col min="10814" max="10814" width="10.28515625" style="39" customWidth="1"/>
    <col min="10815" max="10815" width="9.7109375" style="39" customWidth="1"/>
    <col min="10816" max="10841" width="10.7109375" style="39" customWidth="1"/>
    <col min="10842" max="11008" width="9.140625" style="39"/>
    <col min="11009" max="11010" width="0" style="39" hidden="1" customWidth="1"/>
    <col min="11011" max="11011" width="4.140625" style="39" customWidth="1"/>
    <col min="11012" max="11012" width="40.7109375" style="39" customWidth="1"/>
    <col min="11013" max="11013" width="6.7109375" style="39" customWidth="1"/>
    <col min="11014" max="11014" width="10" style="39" customWidth="1"/>
    <col min="11015" max="11016" width="9.7109375" style="39" customWidth="1"/>
    <col min="11017" max="11017" width="10.28515625" style="39" customWidth="1"/>
    <col min="11018" max="11020" width="9.7109375" style="39" customWidth="1"/>
    <col min="11021" max="11021" width="10.28515625" style="39" customWidth="1"/>
    <col min="11022" max="11023" width="9.7109375" style="39" customWidth="1"/>
    <col min="11024" max="11024" width="10" style="39" customWidth="1"/>
    <col min="11025" max="11069" width="9.7109375" style="39" customWidth="1"/>
    <col min="11070" max="11070" width="10.28515625" style="39" customWidth="1"/>
    <col min="11071" max="11071" width="9.7109375" style="39" customWidth="1"/>
    <col min="11072" max="11097" width="10.7109375" style="39" customWidth="1"/>
    <col min="11098" max="11264" width="9.140625" style="39"/>
    <col min="11265" max="11266" width="0" style="39" hidden="1" customWidth="1"/>
    <col min="11267" max="11267" width="4.140625" style="39" customWidth="1"/>
    <col min="11268" max="11268" width="40.7109375" style="39" customWidth="1"/>
    <col min="11269" max="11269" width="6.7109375" style="39" customWidth="1"/>
    <col min="11270" max="11270" width="10" style="39" customWidth="1"/>
    <col min="11271" max="11272" width="9.7109375" style="39" customWidth="1"/>
    <col min="11273" max="11273" width="10.28515625" style="39" customWidth="1"/>
    <col min="11274" max="11276" width="9.7109375" style="39" customWidth="1"/>
    <col min="11277" max="11277" width="10.28515625" style="39" customWidth="1"/>
    <col min="11278" max="11279" width="9.7109375" style="39" customWidth="1"/>
    <col min="11280" max="11280" width="10" style="39" customWidth="1"/>
    <col min="11281" max="11325" width="9.7109375" style="39" customWidth="1"/>
    <col min="11326" max="11326" width="10.28515625" style="39" customWidth="1"/>
    <col min="11327" max="11327" width="9.7109375" style="39" customWidth="1"/>
    <col min="11328" max="11353" width="10.7109375" style="39" customWidth="1"/>
    <col min="11354" max="11520" width="9.140625" style="39"/>
    <col min="11521" max="11522" width="0" style="39" hidden="1" customWidth="1"/>
    <col min="11523" max="11523" width="4.140625" style="39" customWidth="1"/>
    <col min="11524" max="11524" width="40.7109375" style="39" customWidth="1"/>
    <col min="11525" max="11525" width="6.7109375" style="39" customWidth="1"/>
    <col min="11526" max="11526" width="10" style="39" customWidth="1"/>
    <col min="11527" max="11528" width="9.7109375" style="39" customWidth="1"/>
    <col min="11529" max="11529" width="10.28515625" style="39" customWidth="1"/>
    <col min="11530" max="11532" width="9.7109375" style="39" customWidth="1"/>
    <col min="11533" max="11533" width="10.28515625" style="39" customWidth="1"/>
    <col min="11534" max="11535" width="9.7109375" style="39" customWidth="1"/>
    <col min="11536" max="11536" width="10" style="39" customWidth="1"/>
    <col min="11537" max="11581" width="9.7109375" style="39" customWidth="1"/>
    <col min="11582" max="11582" width="10.28515625" style="39" customWidth="1"/>
    <col min="11583" max="11583" width="9.7109375" style="39" customWidth="1"/>
    <col min="11584" max="11609" width="10.7109375" style="39" customWidth="1"/>
    <col min="11610" max="11776" width="9.140625" style="39"/>
    <col min="11777" max="11778" width="0" style="39" hidden="1" customWidth="1"/>
    <col min="11779" max="11779" width="4.140625" style="39" customWidth="1"/>
    <col min="11780" max="11780" width="40.7109375" style="39" customWidth="1"/>
    <col min="11781" max="11781" width="6.7109375" style="39" customWidth="1"/>
    <col min="11782" max="11782" width="10" style="39" customWidth="1"/>
    <col min="11783" max="11784" width="9.7109375" style="39" customWidth="1"/>
    <col min="11785" max="11785" width="10.28515625" style="39" customWidth="1"/>
    <col min="11786" max="11788" width="9.7109375" style="39" customWidth="1"/>
    <col min="11789" max="11789" width="10.28515625" style="39" customWidth="1"/>
    <col min="11790" max="11791" width="9.7109375" style="39" customWidth="1"/>
    <col min="11792" max="11792" width="10" style="39" customWidth="1"/>
    <col min="11793" max="11837" width="9.7109375" style="39" customWidth="1"/>
    <col min="11838" max="11838" width="10.28515625" style="39" customWidth="1"/>
    <col min="11839" max="11839" width="9.7109375" style="39" customWidth="1"/>
    <col min="11840" max="11865" width="10.7109375" style="39" customWidth="1"/>
    <col min="11866" max="12032" width="9.140625" style="39"/>
    <col min="12033" max="12034" width="0" style="39" hidden="1" customWidth="1"/>
    <col min="12035" max="12035" width="4.140625" style="39" customWidth="1"/>
    <col min="12036" max="12036" width="40.7109375" style="39" customWidth="1"/>
    <col min="12037" max="12037" width="6.7109375" style="39" customWidth="1"/>
    <col min="12038" max="12038" width="10" style="39" customWidth="1"/>
    <col min="12039" max="12040" width="9.7109375" style="39" customWidth="1"/>
    <col min="12041" max="12041" width="10.28515625" style="39" customWidth="1"/>
    <col min="12042" max="12044" width="9.7109375" style="39" customWidth="1"/>
    <col min="12045" max="12045" width="10.28515625" style="39" customWidth="1"/>
    <col min="12046" max="12047" width="9.7109375" style="39" customWidth="1"/>
    <col min="12048" max="12048" width="10" style="39" customWidth="1"/>
    <col min="12049" max="12093" width="9.7109375" style="39" customWidth="1"/>
    <col min="12094" max="12094" width="10.28515625" style="39" customWidth="1"/>
    <col min="12095" max="12095" width="9.7109375" style="39" customWidth="1"/>
    <col min="12096" max="12121" width="10.7109375" style="39" customWidth="1"/>
    <col min="12122" max="12288" width="9.140625" style="39"/>
    <col min="12289" max="12290" width="0" style="39" hidden="1" customWidth="1"/>
    <col min="12291" max="12291" width="4.140625" style="39" customWidth="1"/>
    <col min="12292" max="12292" width="40.7109375" style="39" customWidth="1"/>
    <col min="12293" max="12293" width="6.7109375" style="39" customWidth="1"/>
    <col min="12294" max="12294" width="10" style="39" customWidth="1"/>
    <col min="12295" max="12296" width="9.7109375" style="39" customWidth="1"/>
    <col min="12297" max="12297" width="10.28515625" style="39" customWidth="1"/>
    <col min="12298" max="12300" width="9.7109375" style="39" customWidth="1"/>
    <col min="12301" max="12301" width="10.28515625" style="39" customWidth="1"/>
    <col min="12302" max="12303" width="9.7109375" style="39" customWidth="1"/>
    <col min="12304" max="12304" width="10" style="39" customWidth="1"/>
    <col min="12305" max="12349" width="9.7109375" style="39" customWidth="1"/>
    <col min="12350" max="12350" width="10.28515625" style="39" customWidth="1"/>
    <col min="12351" max="12351" width="9.7109375" style="39" customWidth="1"/>
    <col min="12352" max="12377" width="10.7109375" style="39" customWidth="1"/>
    <col min="12378" max="12544" width="9.140625" style="39"/>
    <col min="12545" max="12546" width="0" style="39" hidden="1" customWidth="1"/>
    <col min="12547" max="12547" width="4.140625" style="39" customWidth="1"/>
    <col min="12548" max="12548" width="40.7109375" style="39" customWidth="1"/>
    <col min="12549" max="12549" width="6.7109375" style="39" customWidth="1"/>
    <col min="12550" max="12550" width="10" style="39" customWidth="1"/>
    <col min="12551" max="12552" width="9.7109375" style="39" customWidth="1"/>
    <col min="12553" max="12553" width="10.28515625" style="39" customWidth="1"/>
    <col min="12554" max="12556" width="9.7109375" style="39" customWidth="1"/>
    <col min="12557" max="12557" width="10.28515625" style="39" customWidth="1"/>
    <col min="12558" max="12559" width="9.7109375" style="39" customWidth="1"/>
    <col min="12560" max="12560" width="10" style="39" customWidth="1"/>
    <col min="12561" max="12605" width="9.7109375" style="39" customWidth="1"/>
    <col min="12606" max="12606" width="10.28515625" style="39" customWidth="1"/>
    <col min="12607" max="12607" width="9.7109375" style="39" customWidth="1"/>
    <col min="12608" max="12633" width="10.7109375" style="39" customWidth="1"/>
    <col min="12634" max="12800" width="9.140625" style="39"/>
    <col min="12801" max="12802" width="0" style="39" hidden="1" customWidth="1"/>
    <col min="12803" max="12803" width="4.140625" style="39" customWidth="1"/>
    <col min="12804" max="12804" width="40.7109375" style="39" customWidth="1"/>
    <col min="12805" max="12805" width="6.7109375" style="39" customWidth="1"/>
    <col min="12806" max="12806" width="10" style="39" customWidth="1"/>
    <col min="12807" max="12808" width="9.7109375" style="39" customWidth="1"/>
    <col min="12809" max="12809" width="10.28515625" style="39" customWidth="1"/>
    <col min="12810" max="12812" width="9.7109375" style="39" customWidth="1"/>
    <col min="12813" max="12813" width="10.28515625" style="39" customWidth="1"/>
    <col min="12814" max="12815" width="9.7109375" style="39" customWidth="1"/>
    <col min="12816" max="12816" width="10" style="39" customWidth="1"/>
    <col min="12817" max="12861" width="9.7109375" style="39" customWidth="1"/>
    <col min="12862" max="12862" width="10.28515625" style="39" customWidth="1"/>
    <col min="12863" max="12863" width="9.7109375" style="39" customWidth="1"/>
    <col min="12864" max="12889" width="10.7109375" style="39" customWidth="1"/>
    <col min="12890" max="13056" width="9.140625" style="39"/>
    <col min="13057" max="13058" width="0" style="39" hidden="1" customWidth="1"/>
    <col min="13059" max="13059" width="4.140625" style="39" customWidth="1"/>
    <col min="13060" max="13060" width="40.7109375" style="39" customWidth="1"/>
    <col min="13061" max="13061" width="6.7109375" style="39" customWidth="1"/>
    <col min="13062" max="13062" width="10" style="39" customWidth="1"/>
    <col min="13063" max="13064" width="9.7109375" style="39" customWidth="1"/>
    <col min="13065" max="13065" width="10.28515625" style="39" customWidth="1"/>
    <col min="13066" max="13068" width="9.7109375" style="39" customWidth="1"/>
    <col min="13069" max="13069" width="10.28515625" style="39" customWidth="1"/>
    <col min="13070" max="13071" width="9.7109375" style="39" customWidth="1"/>
    <col min="13072" max="13072" width="10" style="39" customWidth="1"/>
    <col min="13073" max="13117" width="9.7109375" style="39" customWidth="1"/>
    <col min="13118" max="13118" width="10.28515625" style="39" customWidth="1"/>
    <col min="13119" max="13119" width="9.7109375" style="39" customWidth="1"/>
    <col min="13120" max="13145" width="10.7109375" style="39" customWidth="1"/>
    <col min="13146" max="13312" width="9.140625" style="39"/>
    <col min="13313" max="13314" width="0" style="39" hidden="1" customWidth="1"/>
    <col min="13315" max="13315" width="4.140625" style="39" customWidth="1"/>
    <col min="13316" max="13316" width="40.7109375" style="39" customWidth="1"/>
    <col min="13317" max="13317" width="6.7109375" style="39" customWidth="1"/>
    <col min="13318" max="13318" width="10" style="39" customWidth="1"/>
    <col min="13319" max="13320" width="9.7109375" style="39" customWidth="1"/>
    <col min="13321" max="13321" width="10.28515625" style="39" customWidth="1"/>
    <col min="13322" max="13324" width="9.7109375" style="39" customWidth="1"/>
    <col min="13325" max="13325" width="10.28515625" style="39" customWidth="1"/>
    <col min="13326" max="13327" width="9.7109375" style="39" customWidth="1"/>
    <col min="13328" max="13328" width="10" style="39" customWidth="1"/>
    <col min="13329" max="13373" width="9.7109375" style="39" customWidth="1"/>
    <col min="13374" max="13374" width="10.28515625" style="39" customWidth="1"/>
    <col min="13375" max="13375" width="9.7109375" style="39" customWidth="1"/>
    <col min="13376" max="13401" width="10.7109375" style="39" customWidth="1"/>
    <col min="13402" max="13568" width="9.140625" style="39"/>
    <col min="13569" max="13570" width="0" style="39" hidden="1" customWidth="1"/>
    <col min="13571" max="13571" width="4.140625" style="39" customWidth="1"/>
    <col min="13572" max="13572" width="40.7109375" style="39" customWidth="1"/>
    <col min="13573" max="13573" width="6.7109375" style="39" customWidth="1"/>
    <col min="13574" max="13574" width="10" style="39" customWidth="1"/>
    <col min="13575" max="13576" width="9.7109375" style="39" customWidth="1"/>
    <col min="13577" max="13577" width="10.28515625" style="39" customWidth="1"/>
    <col min="13578" max="13580" width="9.7109375" style="39" customWidth="1"/>
    <col min="13581" max="13581" width="10.28515625" style="39" customWidth="1"/>
    <col min="13582" max="13583" width="9.7109375" style="39" customWidth="1"/>
    <col min="13584" max="13584" width="10" style="39" customWidth="1"/>
    <col min="13585" max="13629" width="9.7109375" style="39" customWidth="1"/>
    <col min="13630" max="13630" width="10.28515625" style="39" customWidth="1"/>
    <col min="13631" max="13631" width="9.7109375" style="39" customWidth="1"/>
    <col min="13632" max="13657" width="10.7109375" style="39" customWidth="1"/>
    <col min="13658" max="13824" width="9.140625" style="39"/>
    <col min="13825" max="13826" width="0" style="39" hidden="1" customWidth="1"/>
    <col min="13827" max="13827" width="4.140625" style="39" customWidth="1"/>
    <col min="13828" max="13828" width="40.7109375" style="39" customWidth="1"/>
    <col min="13829" max="13829" width="6.7109375" style="39" customWidth="1"/>
    <col min="13830" max="13830" width="10" style="39" customWidth="1"/>
    <col min="13831" max="13832" width="9.7109375" style="39" customWidth="1"/>
    <col min="13833" max="13833" width="10.28515625" style="39" customWidth="1"/>
    <col min="13834" max="13836" width="9.7109375" style="39" customWidth="1"/>
    <col min="13837" max="13837" width="10.28515625" style="39" customWidth="1"/>
    <col min="13838" max="13839" width="9.7109375" style="39" customWidth="1"/>
    <col min="13840" max="13840" width="10" style="39" customWidth="1"/>
    <col min="13841" max="13885" width="9.7109375" style="39" customWidth="1"/>
    <col min="13886" max="13886" width="10.28515625" style="39" customWidth="1"/>
    <col min="13887" max="13887" width="9.7109375" style="39" customWidth="1"/>
    <col min="13888" max="13913" width="10.7109375" style="39" customWidth="1"/>
    <col min="13914" max="14080" width="9.140625" style="39"/>
    <col min="14081" max="14082" width="0" style="39" hidden="1" customWidth="1"/>
    <col min="14083" max="14083" width="4.140625" style="39" customWidth="1"/>
    <col min="14084" max="14084" width="40.7109375" style="39" customWidth="1"/>
    <col min="14085" max="14085" width="6.7109375" style="39" customWidth="1"/>
    <col min="14086" max="14086" width="10" style="39" customWidth="1"/>
    <col min="14087" max="14088" width="9.7109375" style="39" customWidth="1"/>
    <col min="14089" max="14089" width="10.28515625" style="39" customWidth="1"/>
    <col min="14090" max="14092" width="9.7109375" style="39" customWidth="1"/>
    <col min="14093" max="14093" width="10.28515625" style="39" customWidth="1"/>
    <col min="14094" max="14095" width="9.7109375" style="39" customWidth="1"/>
    <col min="14096" max="14096" width="10" style="39" customWidth="1"/>
    <col min="14097" max="14141" width="9.7109375" style="39" customWidth="1"/>
    <col min="14142" max="14142" width="10.28515625" style="39" customWidth="1"/>
    <col min="14143" max="14143" width="9.7109375" style="39" customWidth="1"/>
    <col min="14144" max="14169" width="10.7109375" style="39" customWidth="1"/>
    <col min="14170" max="14336" width="9.140625" style="39"/>
    <col min="14337" max="14338" width="0" style="39" hidden="1" customWidth="1"/>
    <col min="14339" max="14339" width="4.140625" style="39" customWidth="1"/>
    <col min="14340" max="14340" width="40.7109375" style="39" customWidth="1"/>
    <col min="14341" max="14341" width="6.7109375" style="39" customWidth="1"/>
    <col min="14342" max="14342" width="10" style="39" customWidth="1"/>
    <col min="14343" max="14344" width="9.7109375" style="39" customWidth="1"/>
    <col min="14345" max="14345" width="10.28515625" style="39" customWidth="1"/>
    <col min="14346" max="14348" width="9.7109375" style="39" customWidth="1"/>
    <col min="14349" max="14349" width="10.28515625" style="39" customWidth="1"/>
    <col min="14350" max="14351" width="9.7109375" style="39" customWidth="1"/>
    <col min="14352" max="14352" width="10" style="39" customWidth="1"/>
    <col min="14353" max="14397" width="9.7109375" style="39" customWidth="1"/>
    <col min="14398" max="14398" width="10.28515625" style="39" customWidth="1"/>
    <col min="14399" max="14399" width="9.7109375" style="39" customWidth="1"/>
    <col min="14400" max="14425" width="10.7109375" style="39" customWidth="1"/>
    <col min="14426" max="14592" width="9.140625" style="39"/>
    <col min="14593" max="14594" width="0" style="39" hidden="1" customWidth="1"/>
    <col min="14595" max="14595" width="4.140625" style="39" customWidth="1"/>
    <col min="14596" max="14596" width="40.7109375" style="39" customWidth="1"/>
    <col min="14597" max="14597" width="6.7109375" style="39" customWidth="1"/>
    <col min="14598" max="14598" width="10" style="39" customWidth="1"/>
    <col min="14599" max="14600" width="9.7109375" style="39" customWidth="1"/>
    <col min="14601" max="14601" width="10.28515625" style="39" customWidth="1"/>
    <col min="14602" max="14604" width="9.7109375" style="39" customWidth="1"/>
    <col min="14605" max="14605" width="10.28515625" style="39" customWidth="1"/>
    <col min="14606" max="14607" width="9.7109375" style="39" customWidth="1"/>
    <col min="14608" max="14608" width="10" style="39" customWidth="1"/>
    <col min="14609" max="14653" width="9.7109375" style="39" customWidth="1"/>
    <col min="14654" max="14654" width="10.28515625" style="39" customWidth="1"/>
    <col min="14655" max="14655" width="9.7109375" style="39" customWidth="1"/>
    <col min="14656" max="14681" width="10.7109375" style="39" customWidth="1"/>
    <col min="14682" max="14848" width="9.140625" style="39"/>
    <col min="14849" max="14850" width="0" style="39" hidden="1" customWidth="1"/>
    <col min="14851" max="14851" width="4.140625" style="39" customWidth="1"/>
    <col min="14852" max="14852" width="40.7109375" style="39" customWidth="1"/>
    <col min="14853" max="14853" width="6.7109375" style="39" customWidth="1"/>
    <col min="14854" max="14854" width="10" style="39" customWidth="1"/>
    <col min="14855" max="14856" width="9.7109375" style="39" customWidth="1"/>
    <col min="14857" max="14857" width="10.28515625" style="39" customWidth="1"/>
    <col min="14858" max="14860" width="9.7109375" style="39" customWidth="1"/>
    <col min="14861" max="14861" width="10.28515625" style="39" customWidth="1"/>
    <col min="14862" max="14863" width="9.7109375" style="39" customWidth="1"/>
    <col min="14864" max="14864" width="10" style="39" customWidth="1"/>
    <col min="14865" max="14909" width="9.7109375" style="39" customWidth="1"/>
    <col min="14910" max="14910" width="10.28515625" style="39" customWidth="1"/>
    <col min="14911" max="14911" width="9.7109375" style="39" customWidth="1"/>
    <col min="14912" max="14937" width="10.7109375" style="39" customWidth="1"/>
    <col min="14938" max="15104" width="9.140625" style="39"/>
    <col min="15105" max="15106" width="0" style="39" hidden="1" customWidth="1"/>
    <col min="15107" max="15107" width="4.140625" style="39" customWidth="1"/>
    <col min="15108" max="15108" width="40.7109375" style="39" customWidth="1"/>
    <col min="15109" max="15109" width="6.7109375" style="39" customWidth="1"/>
    <col min="15110" max="15110" width="10" style="39" customWidth="1"/>
    <col min="15111" max="15112" width="9.7109375" style="39" customWidth="1"/>
    <col min="15113" max="15113" width="10.28515625" style="39" customWidth="1"/>
    <col min="15114" max="15116" width="9.7109375" style="39" customWidth="1"/>
    <col min="15117" max="15117" width="10.28515625" style="39" customWidth="1"/>
    <col min="15118" max="15119" width="9.7109375" style="39" customWidth="1"/>
    <col min="15120" max="15120" width="10" style="39" customWidth="1"/>
    <col min="15121" max="15165" width="9.7109375" style="39" customWidth="1"/>
    <col min="15166" max="15166" width="10.28515625" style="39" customWidth="1"/>
    <col min="15167" max="15167" width="9.7109375" style="39" customWidth="1"/>
    <col min="15168" max="15193" width="10.7109375" style="39" customWidth="1"/>
    <col min="15194" max="15360" width="9.140625" style="39"/>
    <col min="15361" max="15362" width="0" style="39" hidden="1" customWidth="1"/>
    <col min="15363" max="15363" width="4.140625" style="39" customWidth="1"/>
    <col min="15364" max="15364" width="40.7109375" style="39" customWidth="1"/>
    <col min="15365" max="15365" width="6.7109375" style="39" customWidth="1"/>
    <col min="15366" max="15366" width="10" style="39" customWidth="1"/>
    <col min="15367" max="15368" width="9.7109375" style="39" customWidth="1"/>
    <col min="15369" max="15369" width="10.28515625" style="39" customWidth="1"/>
    <col min="15370" max="15372" width="9.7109375" style="39" customWidth="1"/>
    <col min="15373" max="15373" width="10.28515625" style="39" customWidth="1"/>
    <col min="15374" max="15375" width="9.7109375" style="39" customWidth="1"/>
    <col min="15376" max="15376" width="10" style="39" customWidth="1"/>
    <col min="15377" max="15421" width="9.7109375" style="39" customWidth="1"/>
    <col min="15422" max="15422" width="10.28515625" style="39" customWidth="1"/>
    <col min="15423" max="15423" width="9.7109375" style="39" customWidth="1"/>
    <col min="15424" max="15449" width="10.7109375" style="39" customWidth="1"/>
    <col min="15450" max="15616" width="9.140625" style="39"/>
    <col min="15617" max="15618" width="0" style="39" hidden="1" customWidth="1"/>
    <col min="15619" max="15619" width="4.140625" style="39" customWidth="1"/>
    <col min="15620" max="15620" width="40.7109375" style="39" customWidth="1"/>
    <col min="15621" max="15621" width="6.7109375" style="39" customWidth="1"/>
    <col min="15622" max="15622" width="10" style="39" customWidth="1"/>
    <col min="15623" max="15624" width="9.7109375" style="39" customWidth="1"/>
    <col min="15625" max="15625" width="10.28515625" style="39" customWidth="1"/>
    <col min="15626" max="15628" width="9.7109375" style="39" customWidth="1"/>
    <col min="15629" max="15629" width="10.28515625" style="39" customWidth="1"/>
    <col min="15630" max="15631" width="9.7109375" style="39" customWidth="1"/>
    <col min="15632" max="15632" width="10" style="39" customWidth="1"/>
    <col min="15633" max="15677" width="9.7109375" style="39" customWidth="1"/>
    <col min="15678" max="15678" width="10.28515625" style="39" customWidth="1"/>
    <col min="15679" max="15679" width="9.7109375" style="39" customWidth="1"/>
    <col min="15680" max="15705" width="10.7109375" style="39" customWidth="1"/>
    <col min="15706" max="15872" width="9.140625" style="39"/>
    <col min="15873" max="15874" width="0" style="39" hidden="1" customWidth="1"/>
    <col min="15875" max="15875" width="4.140625" style="39" customWidth="1"/>
    <col min="15876" max="15876" width="40.7109375" style="39" customWidth="1"/>
    <col min="15877" max="15877" width="6.7109375" style="39" customWidth="1"/>
    <col min="15878" max="15878" width="10" style="39" customWidth="1"/>
    <col min="15879" max="15880" width="9.7109375" style="39" customWidth="1"/>
    <col min="15881" max="15881" width="10.28515625" style="39" customWidth="1"/>
    <col min="15882" max="15884" width="9.7109375" style="39" customWidth="1"/>
    <col min="15885" max="15885" width="10.28515625" style="39" customWidth="1"/>
    <col min="15886" max="15887" width="9.7109375" style="39" customWidth="1"/>
    <col min="15888" max="15888" width="10" style="39" customWidth="1"/>
    <col min="15889" max="15933" width="9.7109375" style="39" customWidth="1"/>
    <col min="15934" max="15934" width="10.28515625" style="39" customWidth="1"/>
    <col min="15935" max="15935" width="9.7109375" style="39" customWidth="1"/>
    <col min="15936" max="15961" width="10.7109375" style="39" customWidth="1"/>
    <col min="15962" max="16128" width="9.140625" style="39"/>
    <col min="16129" max="16130" width="0" style="39" hidden="1" customWidth="1"/>
    <col min="16131" max="16131" width="4.140625" style="39" customWidth="1"/>
    <col min="16132" max="16132" width="40.7109375" style="39" customWidth="1"/>
    <col min="16133" max="16133" width="6.7109375" style="39" customWidth="1"/>
    <col min="16134" max="16134" width="10" style="39" customWidth="1"/>
    <col min="16135" max="16136" width="9.7109375" style="39" customWidth="1"/>
    <col min="16137" max="16137" width="10.28515625" style="39" customWidth="1"/>
    <col min="16138" max="16140" width="9.7109375" style="39" customWidth="1"/>
    <col min="16141" max="16141" width="10.28515625" style="39" customWidth="1"/>
    <col min="16142" max="16143" width="9.7109375" style="39" customWidth="1"/>
    <col min="16144" max="16144" width="10" style="39" customWidth="1"/>
    <col min="16145" max="16189" width="9.7109375" style="39" customWidth="1"/>
    <col min="16190" max="16190" width="10.28515625" style="39" customWidth="1"/>
    <col min="16191" max="16191" width="9.7109375" style="39" customWidth="1"/>
    <col min="16192" max="16217" width="10.7109375" style="39" customWidth="1"/>
    <col min="16218" max="16384" width="9.140625" style="39"/>
  </cols>
  <sheetData>
    <row r="1" spans="1:89" hidden="1" x14ac:dyDescent="0.15"/>
    <row r="2" spans="1:89" hidden="1" x14ac:dyDescent="0.15"/>
    <row r="3" spans="1:89" hidden="1" x14ac:dyDescent="0.15">
      <c r="A3" s="40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</row>
    <row r="4" spans="1:89" hidden="1" x14ac:dyDescent="0.15">
      <c r="A4" s="42"/>
    </row>
    <row r="5" spans="1:89" hidden="1" x14ac:dyDescent="0.15">
      <c r="A5" s="42"/>
      <c r="H5" s="43"/>
      <c r="I5" s="43"/>
      <c r="J5" s="43"/>
      <c r="K5" s="43"/>
      <c r="L5" s="43"/>
      <c r="O5" s="43"/>
      <c r="P5" s="43"/>
      <c r="Q5" s="43"/>
      <c r="R5" s="43"/>
      <c r="S5" s="43"/>
      <c r="V5" s="43"/>
      <c r="W5" s="43"/>
      <c r="X5" s="43"/>
      <c r="Y5" s="43"/>
      <c r="Z5" s="43"/>
      <c r="AC5" s="43"/>
      <c r="AD5" s="43"/>
      <c r="AE5" s="43"/>
      <c r="AF5" s="43"/>
      <c r="AG5" s="43"/>
      <c r="AJ5" s="43"/>
      <c r="AK5" s="43"/>
      <c r="AL5" s="43"/>
      <c r="AM5" s="43"/>
      <c r="AN5" s="43"/>
      <c r="AQ5" s="43"/>
      <c r="AR5" s="43"/>
      <c r="AS5" s="43"/>
      <c r="AT5" s="43"/>
      <c r="AU5" s="43"/>
      <c r="AX5" s="43"/>
      <c r="AY5" s="43"/>
      <c r="AZ5" s="43"/>
      <c r="BA5" s="43"/>
      <c r="BB5" s="43"/>
      <c r="BE5" s="43"/>
      <c r="BF5" s="43"/>
      <c r="BG5" s="43"/>
      <c r="BH5" s="43"/>
      <c r="BI5" s="43"/>
      <c r="BL5" s="43"/>
      <c r="BM5" s="43"/>
      <c r="BN5" s="43"/>
      <c r="BO5" s="43"/>
      <c r="BP5" s="43"/>
      <c r="BS5" s="43"/>
      <c r="BT5" s="43"/>
      <c r="BU5" s="43"/>
      <c r="BV5" s="43"/>
      <c r="BW5" s="43"/>
      <c r="BZ5" s="43"/>
      <c r="CA5" s="43"/>
      <c r="CB5" s="43"/>
      <c r="CC5" s="43"/>
      <c r="CD5" s="43"/>
      <c r="CG5" s="43"/>
      <c r="CH5" s="43"/>
      <c r="CI5" s="43"/>
      <c r="CJ5" s="43"/>
      <c r="CK5" s="43"/>
    </row>
    <row r="6" spans="1:89" hidden="1" x14ac:dyDescent="0.15">
      <c r="A6" s="42"/>
      <c r="H6" s="43"/>
      <c r="I6" s="43"/>
      <c r="J6" s="43"/>
      <c r="K6" s="43"/>
      <c r="L6" s="43"/>
      <c r="O6" s="43"/>
      <c r="P6" s="43"/>
      <c r="Q6" s="43"/>
      <c r="R6" s="43"/>
      <c r="S6" s="43"/>
      <c r="V6" s="43"/>
      <c r="W6" s="43"/>
      <c r="X6" s="43"/>
      <c r="Y6" s="43"/>
      <c r="Z6" s="43"/>
      <c r="AC6" s="43"/>
      <c r="AD6" s="43"/>
      <c r="AE6" s="43"/>
      <c r="AF6" s="43"/>
      <c r="AG6" s="43"/>
      <c r="AJ6" s="43"/>
      <c r="AK6" s="43"/>
      <c r="AL6" s="43"/>
      <c r="AM6" s="43"/>
      <c r="AN6" s="43"/>
      <c r="AQ6" s="43"/>
      <c r="AR6" s="43"/>
      <c r="AS6" s="43"/>
      <c r="AT6" s="43"/>
      <c r="AU6" s="43"/>
      <c r="AX6" s="43"/>
      <c r="AY6" s="43"/>
      <c r="AZ6" s="43"/>
      <c r="BA6" s="43"/>
      <c r="BB6" s="43"/>
      <c r="BE6" s="43"/>
      <c r="BF6" s="43"/>
      <c r="BG6" s="43"/>
      <c r="BH6" s="43"/>
      <c r="BI6" s="43"/>
      <c r="BL6" s="43"/>
      <c r="BM6" s="43"/>
      <c r="BN6" s="43"/>
      <c r="BO6" s="43"/>
      <c r="BP6" s="43"/>
      <c r="BS6" s="43"/>
      <c r="BT6" s="43"/>
      <c r="BU6" s="43"/>
      <c r="BV6" s="43"/>
      <c r="BW6" s="43"/>
      <c r="BZ6" s="43"/>
      <c r="CA6" s="43"/>
      <c r="CB6" s="43"/>
      <c r="CC6" s="43"/>
      <c r="CD6" s="43"/>
      <c r="CG6" s="43"/>
      <c r="CH6" s="43"/>
      <c r="CI6" s="43"/>
      <c r="CJ6" s="43"/>
      <c r="CK6" s="43"/>
    </row>
    <row r="7" spans="1:89" ht="12" customHeight="1" x14ac:dyDescent="0.15">
      <c r="A7" s="42"/>
      <c r="D7" s="43"/>
      <c r="E7" s="43"/>
      <c r="F7" s="43"/>
      <c r="G7" s="43"/>
      <c r="H7" s="43"/>
      <c r="I7" s="43"/>
      <c r="J7" s="43"/>
      <c r="K7" s="43"/>
      <c r="L7" s="43"/>
      <c r="M7" s="43"/>
      <c r="O7" s="43"/>
      <c r="P7" s="43"/>
      <c r="Q7" s="43"/>
      <c r="R7" s="43"/>
      <c r="S7" s="43"/>
      <c r="V7" s="43"/>
      <c r="W7" s="43"/>
      <c r="X7" s="43"/>
      <c r="Y7" s="43"/>
      <c r="Z7" s="43"/>
      <c r="AC7" s="43"/>
      <c r="AD7" s="43"/>
      <c r="AE7" s="43"/>
      <c r="AF7" s="43"/>
      <c r="AG7" s="43"/>
      <c r="AJ7" s="43"/>
      <c r="AK7" s="43"/>
      <c r="AL7" s="43"/>
      <c r="AM7" s="43"/>
      <c r="AN7" s="43"/>
      <c r="AQ7" s="43"/>
      <c r="AR7" s="43"/>
      <c r="AS7" s="43"/>
      <c r="AT7" s="43"/>
      <c r="AU7" s="43"/>
      <c r="AX7" s="43"/>
      <c r="AY7" s="43"/>
      <c r="AZ7" s="43"/>
      <c r="BA7" s="43"/>
      <c r="BB7" s="43"/>
      <c r="BE7" s="43"/>
      <c r="BF7" s="43"/>
      <c r="BG7" s="43"/>
      <c r="BH7" s="43"/>
      <c r="BI7" s="43"/>
      <c r="BL7" s="43"/>
      <c r="BM7" s="43"/>
      <c r="BN7" s="43"/>
      <c r="BO7" s="43"/>
      <c r="BP7" s="43"/>
      <c r="BS7" s="43"/>
      <c r="BT7" s="43"/>
      <c r="BU7" s="43"/>
      <c r="BV7" s="43"/>
      <c r="BW7" s="43"/>
      <c r="BZ7" s="43"/>
      <c r="CA7" s="43"/>
      <c r="CB7" s="43"/>
      <c r="CC7" s="43"/>
      <c r="CD7" s="43"/>
      <c r="CG7" s="43"/>
      <c r="CH7" s="43"/>
      <c r="CI7" s="43"/>
      <c r="CJ7" s="43"/>
      <c r="CK7" s="43"/>
    </row>
    <row r="8" spans="1:89" ht="12" customHeight="1" x14ac:dyDescent="0.15">
      <c r="A8" s="42"/>
      <c r="D8" s="44" t="s">
        <v>67</v>
      </c>
      <c r="E8" s="45"/>
      <c r="F8" s="45"/>
      <c r="G8" s="45"/>
      <c r="H8" s="45"/>
      <c r="I8" s="45"/>
      <c r="J8" s="45"/>
      <c r="K8" s="46"/>
      <c r="L8" s="46"/>
      <c r="M8" s="46"/>
      <c r="N8" s="47"/>
      <c r="O8" s="47"/>
      <c r="P8" s="47"/>
      <c r="Q8" s="47"/>
      <c r="R8" s="47"/>
      <c r="S8" s="47"/>
    </row>
    <row r="9" spans="1:89" ht="12" customHeight="1" x14ac:dyDescent="0.15">
      <c r="D9" s="48" t="s">
        <v>68</v>
      </c>
      <c r="E9" s="49"/>
      <c r="F9" s="49"/>
      <c r="G9" s="49"/>
      <c r="H9" s="49"/>
      <c r="I9" s="49"/>
      <c r="J9" s="49"/>
      <c r="K9" s="49"/>
      <c r="L9" s="49"/>
      <c r="M9" s="49"/>
      <c r="N9" s="50"/>
      <c r="O9" s="50"/>
    </row>
    <row r="10" spans="1:89" ht="12" customHeight="1" x14ac:dyDescent="0.15">
      <c r="D10" s="51" t="str">
        <f>IF(org="","Не определено",org)</f>
        <v>ОАО "Электросервис"</v>
      </c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50"/>
    </row>
    <row r="11" spans="1:89" ht="12" customHeight="1" x14ac:dyDescent="0.15">
      <c r="D11" s="278"/>
      <c r="E11" s="278"/>
      <c r="F11" s="278"/>
      <c r="G11" s="278"/>
      <c r="H11" s="278"/>
      <c r="I11" s="278"/>
      <c r="J11" s="278"/>
      <c r="K11" s="278"/>
      <c r="L11" s="52"/>
      <c r="M11" s="52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53" t="s">
        <v>69</v>
      </c>
    </row>
    <row r="12" spans="1:89" ht="48" customHeight="1" x14ac:dyDescent="0.15">
      <c r="C12" s="43"/>
      <c r="D12" s="276" t="s">
        <v>14</v>
      </c>
      <c r="E12" s="276" t="s">
        <v>15</v>
      </c>
      <c r="F12" s="276" t="s">
        <v>70</v>
      </c>
      <c r="G12" s="276"/>
      <c r="H12" s="276"/>
      <c r="I12" s="276"/>
      <c r="J12" s="276"/>
      <c r="K12" s="276"/>
      <c r="L12" s="279"/>
      <c r="M12" s="280" t="s">
        <v>71</v>
      </c>
      <c r="N12" s="276"/>
      <c r="O12" s="276"/>
      <c r="P12" s="276"/>
      <c r="Q12" s="276"/>
      <c r="R12" s="276"/>
      <c r="S12" s="281"/>
      <c r="T12" s="275" t="s">
        <v>72</v>
      </c>
      <c r="U12" s="276"/>
      <c r="V12" s="276"/>
      <c r="W12" s="276"/>
      <c r="X12" s="276"/>
      <c r="Y12" s="276"/>
      <c r="Z12" s="277"/>
      <c r="AA12" s="289" t="s">
        <v>73</v>
      </c>
      <c r="AB12" s="276"/>
      <c r="AC12" s="276"/>
      <c r="AD12" s="276"/>
      <c r="AE12" s="276"/>
      <c r="AF12" s="276"/>
      <c r="AG12" s="291"/>
      <c r="AH12" s="292" t="s">
        <v>74</v>
      </c>
      <c r="AI12" s="276"/>
      <c r="AJ12" s="276"/>
      <c r="AK12" s="276"/>
      <c r="AL12" s="276"/>
      <c r="AM12" s="276"/>
      <c r="AN12" s="293"/>
      <c r="AO12" s="294" t="s">
        <v>75</v>
      </c>
      <c r="AP12" s="276"/>
      <c r="AQ12" s="276"/>
      <c r="AR12" s="276"/>
      <c r="AS12" s="276"/>
      <c r="AT12" s="276"/>
      <c r="AU12" s="295"/>
      <c r="AV12" s="296" t="s">
        <v>76</v>
      </c>
      <c r="AW12" s="276"/>
      <c r="AX12" s="276"/>
      <c r="AY12" s="276"/>
      <c r="AZ12" s="276"/>
      <c r="BA12" s="276"/>
      <c r="BB12" s="297"/>
      <c r="BC12" s="298" t="s">
        <v>77</v>
      </c>
      <c r="BD12" s="276"/>
      <c r="BE12" s="276"/>
      <c r="BF12" s="276"/>
      <c r="BG12" s="276"/>
      <c r="BH12" s="276"/>
      <c r="BI12" s="299"/>
      <c r="BJ12" s="300" t="s">
        <v>78</v>
      </c>
      <c r="BK12" s="276"/>
      <c r="BL12" s="276"/>
      <c r="BM12" s="276"/>
      <c r="BN12" s="276"/>
      <c r="BO12" s="276"/>
      <c r="BP12" s="301"/>
      <c r="BQ12" s="282" t="s">
        <v>79</v>
      </c>
      <c r="BR12" s="276"/>
      <c r="BS12" s="276"/>
      <c r="BT12" s="276"/>
      <c r="BU12" s="276"/>
      <c r="BV12" s="276"/>
      <c r="BW12" s="283"/>
      <c r="BX12" s="284" t="s">
        <v>80</v>
      </c>
      <c r="BY12" s="276"/>
      <c r="BZ12" s="276"/>
      <c r="CA12" s="276"/>
      <c r="CB12" s="276"/>
      <c r="CC12" s="276"/>
      <c r="CD12" s="279"/>
      <c r="CE12" s="284" t="s">
        <v>81</v>
      </c>
      <c r="CF12" s="276"/>
      <c r="CG12" s="276"/>
      <c r="CH12" s="276"/>
      <c r="CI12" s="276"/>
      <c r="CJ12" s="276"/>
      <c r="CK12" s="285"/>
    </row>
    <row r="13" spans="1:89" ht="15" customHeight="1" x14ac:dyDescent="0.15">
      <c r="C13" s="43"/>
      <c r="D13" s="276"/>
      <c r="E13" s="276"/>
      <c r="F13" s="276" t="s">
        <v>22</v>
      </c>
      <c r="G13" s="276" t="s">
        <v>23</v>
      </c>
      <c r="H13" s="276"/>
      <c r="I13" s="276"/>
      <c r="J13" s="276"/>
      <c r="K13" s="276"/>
      <c r="L13" s="279"/>
      <c r="M13" s="280" t="s">
        <v>22</v>
      </c>
      <c r="N13" s="276" t="s">
        <v>23</v>
      </c>
      <c r="O13" s="276"/>
      <c r="P13" s="276"/>
      <c r="Q13" s="276"/>
      <c r="R13" s="276"/>
      <c r="S13" s="281"/>
      <c r="T13" s="275" t="s">
        <v>22</v>
      </c>
      <c r="U13" s="276" t="s">
        <v>23</v>
      </c>
      <c r="V13" s="276"/>
      <c r="W13" s="276"/>
      <c r="X13" s="276"/>
      <c r="Y13" s="276"/>
      <c r="Z13" s="277"/>
      <c r="AA13" s="289" t="s">
        <v>22</v>
      </c>
      <c r="AB13" s="276" t="s">
        <v>23</v>
      </c>
      <c r="AC13" s="276"/>
      <c r="AD13" s="276"/>
      <c r="AE13" s="276"/>
      <c r="AF13" s="276"/>
      <c r="AG13" s="291"/>
      <c r="AH13" s="292" t="s">
        <v>22</v>
      </c>
      <c r="AI13" s="276" t="s">
        <v>23</v>
      </c>
      <c r="AJ13" s="276"/>
      <c r="AK13" s="276"/>
      <c r="AL13" s="276"/>
      <c r="AM13" s="276"/>
      <c r="AN13" s="293"/>
      <c r="AO13" s="294" t="s">
        <v>22</v>
      </c>
      <c r="AP13" s="276" t="s">
        <v>23</v>
      </c>
      <c r="AQ13" s="276"/>
      <c r="AR13" s="276"/>
      <c r="AS13" s="276"/>
      <c r="AT13" s="276"/>
      <c r="AU13" s="295"/>
      <c r="AV13" s="296" t="s">
        <v>22</v>
      </c>
      <c r="AW13" s="276" t="s">
        <v>23</v>
      </c>
      <c r="AX13" s="276"/>
      <c r="AY13" s="276"/>
      <c r="AZ13" s="276"/>
      <c r="BA13" s="276"/>
      <c r="BB13" s="297"/>
      <c r="BC13" s="298" t="s">
        <v>22</v>
      </c>
      <c r="BD13" s="276" t="s">
        <v>23</v>
      </c>
      <c r="BE13" s="276"/>
      <c r="BF13" s="276"/>
      <c r="BG13" s="276"/>
      <c r="BH13" s="276"/>
      <c r="BI13" s="299"/>
      <c r="BJ13" s="300" t="s">
        <v>22</v>
      </c>
      <c r="BK13" s="276" t="s">
        <v>23</v>
      </c>
      <c r="BL13" s="276"/>
      <c r="BM13" s="276"/>
      <c r="BN13" s="276"/>
      <c r="BO13" s="276"/>
      <c r="BP13" s="301"/>
      <c r="BQ13" s="282" t="s">
        <v>22</v>
      </c>
      <c r="BR13" s="276" t="s">
        <v>23</v>
      </c>
      <c r="BS13" s="276"/>
      <c r="BT13" s="276"/>
      <c r="BU13" s="276"/>
      <c r="BV13" s="276"/>
      <c r="BW13" s="283"/>
      <c r="BX13" s="284" t="s">
        <v>22</v>
      </c>
      <c r="BY13" s="276" t="s">
        <v>23</v>
      </c>
      <c r="BZ13" s="276"/>
      <c r="CA13" s="276"/>
      <c r="CB13" s="276"/>
      <c r="CC13" s="276"/>
      <c r="CD13" s="279"/>
      <c r="CE13" s="284" t="s">
        <v>22</v>
      </c>
      <c r="CF13" s="276" t="s">
        <v>23</v>
      </c>
      <c r="CG13" s="276"/>
      <c r="CH13" s="276"/>
      <c r="CI13" s="276"/>
      <c r="CJ13" s="276"/>
      <c r="CK13" s="285"/>
    </row>
    <row r="14" spans="1:89" ht="15" customHeight="1" x14ac:dyDescent="0.15">
      <c r="C14" s="43"/>
      <c r="D14" s="276"/>
      <c r="E14" s="276"/>
      <c r="F14" s="286"/>
      <c r="G14" s="151" t="s">
        <v>24</v>
      </c>
      <c r="H14" s="151" t="s">
        <v>25</v>
      </c>
      <c r="I14" s="151" t="s">
        <v>26</v>
      </c>
      <c r="J14" s="151" t="s">
        <v>27</v>
      </c>
      <c r="K14" s="151" t="s">
        <v>82</v>
      </c>
      <c r="L14" s="55" t="s">
        <v>83</v>
      </c>
      <c r="M14" s="287"/>
      <c r="N14" s="151" t="s">
        <v>24</v>
      </c>
      <c r="O14" s="151" t="s">
        <v>25</v>
      </c>
      <c r="P14" s="151" t="s">
        <v>26</v>
      </c>
      <c r="Q14" s="151" t="s">
        <v>27</v>
      </c>
      <c r="R14" s="151" t="s">
        <v>82</v>
      </c>
      <c r="S14" s="56" t="s">
        <v>83</v>
      </c>
      <c r="T14" s="288"/>
      <c r="U14" s="151" t="s">
        <v>24</v>
      </c>
      <c r="V14" s="151" t="s">
        <v>25</v>
      </c>
      <c r="W14" s="151" t="s">
        <v>26</v>
      </c>
      <c r="X14" s="151" t="s">
        <v>27</v>
      </c>
      <c r="Y14" s="151" t="s">
        <v>82</v>
      </c>
      <c r="Z14" s="57" t="s">
        <v>83</v>
      </c>
      <c r="AA14" s="290"/>
      <c r="AB14" s="151" t="s">
        <v>24</v>
      </c>
      <c r="AC14" s="151" t="s">
        <v>25</v>
      </c>
      <c r="AD14" s="151" t="s">
        <v>26</v>
      </c>
      <c r="AE14" s="151" t="s">
        <v>27</v>
      </c>
      <c r="AF14" s="151" t="s">
        <v>82</v>
      </c>
      <c r="AG14" s="58" t="s">
        <v>83</v>
      </c>
      <c r="AH14" s="303"/>
      <c r="AI14" s="151" t="s">
        <v>24</v>
      </c>
      <c r="AJ14" s="151" t="s">
        <v>25</v>
      </c>
      <c r="AK14" s="151" t="s">
        <v>26</v>
      </c>
      <c r="AL14" s="151" t="s">
        <v>27</v>
      </c>
      <c r="AM14" s="151" t="s">
        <v>82</v>
      </c>
      <c r="AN14" s="59" t="s">
        <v>83</v>
      </c>
      <c r="AO14" s="304"/>
      <c r="AP14" s="151" t="s">
        <v>24</v>
      </c>
      <c r="AQ14" s="151" t="s">
        <v>25</v>
      </c>
      <c r="AR14" s="151" t="s">
        <v>26</v>
      </c>
      <c r="AS14" s="151" t="s">
        <v>27</v>
      </c>
      <c r="AT14" s="151" t="s">
        <v>82</v>
      </c>
      <c r="AU14" s="60" t="s">
        <v>83</v>
      </c>
      <c r="AV14" s="305"/>
      <c r="AW14" s="151" t="s">
        <v>24</v>
      </c>
      <c r="AX14" s="151" t="s">
        <v>25</v>
      </c>
      <c r="AY14" s="151" t="s">
        <v>26</v>
      </c>
      <c r="AZ14" s="151" t="s">
        <v>27</v>
      </c>
      <c r="BA14" s="151" t="s">
        <v>82</v>
      </c>
      <c r="BB14" s="61" t="s">
        <v>83</v>
      </c>
      <c r="BC14" s="306"/>
      <c r="BD14" s="151" t="s">
        <v>24</v>
      </c>
      <c r="BE14" s="151" t="s">
        <v>25</v>
      </c>
      <c r="BF14" s="151" t="s">
        <v>26</v>
      </c>
      <c r="BG14" s="151" t="s">
        <v>27</v>
      </c>
      <c r="BH14" s="151" t="s">
        <v>82</v>
      </c>
      <c r="BI14" s="62" t="s">
        <v>83</v>
      </c>
      <c r="BJ14" s="307"/>
      <c r="BK14" s="151" t="s">
        <v>24</v>
      </c>
      <c r="BL14" s="151" t="s">
        <v>25</v>
      </c>
      <c r="BM14" s="151" t="s">
        <v>26</v>
      </c>
      <c r="BN14" s="151" t="s">
        <v>27</v>
      </c>
      <c r="BO14" s="151" t="s">
        <v>82</v>
      </c>
      <c r="BP14" s="63" t="s">
        <v>83</v>
      </c>
      <c r="BQ14" s="302"/>
      <c r="BR14" s="151" t="s">
        <v>24</v>
      </c>
      <c r="BS14" s="151" t="s">
        <v>25</v>
      </c>
      <c r="BT14" s="151" t="s">
        <v>26</v>
      </c>
      <c r="BU14" s="151" t="s">
        <v>27</v>
      </c>
      <c r="BV14" s="151" t="s">
        <v>82</v>
      </c>
      <c r="BW14" s="64" t="s">
        <v>83</v>
      </c>
      <c r="BX14" s="308"/>
      <c r="BY14" s="151" t="s">
        <v>24</v>
      </c>
      <c r="BZ14" s="151" t="s">
        <v>25</v>
      </c>
      <c r="CA14" s="151" t="s">
        <v>26</v>
      </c>
      <c r="CB14" s="151" t="s">
        <v>27</v>
      </c>
      <c r="CC14" s="151" t="s">
        <v>82</v>
      </c>
      <c r="CD14" s="55" t="s">
        <v>83</v>
      </c>
      <c r="CE14" s="284"/>
      <c r="CF14" s="149" t="s">
        <v>24</v>
      </c>
      <c r="CG14" s="149" t="s">
        <v>25</v>
      </c>
      <c r="CH14" s="149" t="s">
        <v>26</v>
      </c>
      <c r="CI14" s="149" t="s">
        <v>27</v>
      </c>
      <c r="CJ14" s="149" t="s">
        <v>82</v>
      </c>
      <c r="CK14" s="150" t="s">
        <v>83</v>
      </c>
    </row>
    <row r="15" spans="1:89" ht="12" customHeight="1" x14ac:dyDescent="0.15"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8">
        <v>9</v>
      </c>
      <c r="M15" s="67">
        <v>10</v>
      </c>
      <c r="N15" s="67">
        <v>11</v>
      </c>
      <c r="O15" s="67">
        <v>12</v>
      </c>
      <c r="P15" s="67">
        <v>13</v>
      </c>
      <c r="Q15" s="67">
        <v>14</v>
      </c>
      <c r="R15" s="67">
        <v>15</v>
      </c>
      <c r="S15" s="67">
        <v>16</v>
      </c>
      <c r="T15" s="67">
        <v>17</v>
      </c>
      <c r="U15" s="67">
        <v>18</v>
      </c>
      <c r="V15" s="67">
        <v>19</v>
      </c>
      <c r="W15" s="67">
        <v>20</v>
      </c>
      <c r="X15" s="67">
        <v>21</v>
      </c>
      <c r="Y15" s="67">
        <v>22</v>
      </c>
      <c r="Z15" s="67">
        <v>23</v>
      </c>
      <c r="AA15" s="67">
        <v>24</v>
      </c>
      <c r="AB15" s="67">
        <v>25</v>
      </c>
      <c r="AC15" s="67">
        <v>26</v>
      </c>
      <c r="AD15" s="67">
        <v>27</v>
      </c>
      <c r="AE15" s="67">
        <v>28</v>
      </c>
      <c r="AF15" s="67">
        <v>29</v>
      </c>
      <c r="AG15" s="67">
        <v>30</v>
      </c>
      <c r="AH15" s="67">
        <v>31</v>
      </c>
      <c r="AI15" s="67">
        <v>32</v>
      </c>
      <c r="AJ15" s="67">
        <v>33</v>
      </c>
      <c r="AK15" s="67">
        <v>34</v>
      </c>
      <c r="AL15" s="67">
        <v>35</v>
      </c>
      <c r="AM15" s="67">
        <v>36</v>
      </c>
      <c r="AN15" s="67">
        <v>37</v>
      </c>
      <c r="AO15" s="67">
        <v>38</v>
      </c>
      <c r="AP15" s="67">
        <v>39</v>
      </c>
      <c r="AQ15" s="67">
        <v>40</v>
      </c>
      <c r="AR15" s="67">
        <v>41</v>
      </c>
      <c r="AS15" s="67">
        <v>42</v>
      </c>
      <c r="AT15" s="67">
        <v>43</v>
      </c>
      <c r="AU15" s="67">
        <v>44</v>
      </c>
      <c r="AV15" s="67">
        <v>45</v>
      </c>
      <c r="AW15" s="67">
        <v>46</v>
      </c>
      <c r="AX15" s="67">
        <v>47</v>
      </c>
      <c r="AY15" s="67">
        <v>48</v>
      </c>
      <c r="AZ15" s="67">
        <v>49</v>
      </c>
      <c r="BA15" s="67">
        <v>50</v>
      </c>
      <c r="BB15" s="67">
        <v>51</v>
      </c>
      <c r="BC15" s="67">
        <v>52</v>
      </c>
      <c r="BD15" s="67">
        <v>53</v>
      </c>
      <c r="BE15" s="67">
        <v>54</v>
      </c>
      <c r="BF15" s="67">
        <v>55</v>
      </c>
      <c r="BG15" s="67">
        <v>56</v>
      </c>
      <c r="BH15" s="67">
        <v>57</v>
      </c>
      <c r="BI15" s="67">
        <v>58</v>
      </c>
      <c r="BJ15" s="67">
        <v>59</v>
      </c>
      <c r="BK15" s="67">
        <v>60</v>
      </c>
      <c r="BL15" s="67">
        <v>61</v>
      </c>
      <c r="BM15" s="67">
        <v>62</v>
      </c>
      <c r="BN15" s="67">
        <v>63</v>
      </c>
      <c r="BO15" s="67">
        <v>64</v>
      </c>
      <c r="BP15" s="67">
        <v>65</v>
      </c>
      <c r="BQ15" s="67">
        <v>66</v>
      </c>
      <c r="BR15" s="67">
        <v>67</v>
      </c>
      <c r="BS15" s="67">
        <v>68</v>
      </c>
      <c r="BT15" s="67">
        <v>69</v>
      </c>
      <c r="BU15" s="67">
        <v>70</v>
      </c>
      <c r="BV15" s="67">
        <v>71</v>
      </c>
      <c r="BW15" s="67">
        <v>72</v>
      </c>
      <c r="BX15" s="67">
        <v>73</v>
      </c>
      <c r="BY15" s="67">
        <v>74</v>
      </c>
      <c r="BZ15" s="67">
        <v>75</v>
      </c>
      <c r="CA15" s="67">
        <v>76</v>
      </c>
      <c r="CB15" s="67">
        <v>77</v>
      </c>
      <c r="CC15" s="67">
        <v>78</v>
      </c>
      <c r="CD15" s="67">
        <v>79</v>
      </c>
      <c r="CE15" s="67">
        <v>80</v>
      </c>
      <c r="CF15" s="67">
        <v>81</v>
      </c>
      <c r="CG15" s="67">
        <v>82</v>
      </c>
      <c r="CH15" s="67">
        <v>83</v>
      </c>
      <c r="CI15" s="67">
        <v>84</v>
      </c>
      <c r="CJ15" s="67">
        <v>85</v>
      </c>
      <c r="CK15" s="67">
        <v>86</v>
      </c>
    </row>
    <row r="16" spans="1:89" ht="33.75" x14ac:dyDescent="0.15">
      <c r="C16" s="43"/>
      <c r="D16" s="69" t="s">
        <v>84</v>
      </c>
      <c r="E16" s="149">
        <v>100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1">
        <v>0</v>
      </c>
      <c r="M16" s="72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3">
        <v>0</v>
      </c>
      <c r="T16" s="74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5">
        <v>0</v>
      </c>
      <c r="AA16" s="76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7">
        <v>0</v>
      </c>
      <c r="AH16" s="78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9">
        <v>0</v>
      </c>
      <c r="AO16" s="8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81">
        <v>0</v>
      </c>
      <c r="AV16" s="82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83">
        <v>0</v>
      </c>
      <c r="BC16" s="84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85">
        <v>0</v>
      </c>
      <c r="BJ16" s="86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87">
        <v>0</v>
      </c>
      <c r="BQ16" s="88">
        <v>0</v>
      </c>
      <c r="BR16" s="70">
        <v>0</v>
      </c>
      <c r="BS16" s="70">
        <v>0</v>
      </c>
      <c r="BT16" s="70">
        <v>0</v>
      </c>
      <c r="BU16" s="70">
        <v>0</v>
      </c>
      <c r="BV16" s="70">
        <v>0</v>
      </c>
      <c r="BW16" s="89">
        <v>0</v>
      </c>
      <c r="BX16" s="9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1">
        <v>0</v>
      </c>
      <c r="CE16" s="9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91">
        <v>0</v>
      </c>
    </row>
    <row r="17" spans="3:89" ht="22.5" x14ac:dyDescent="0.15">
      <c r="C17" s="43"/>
      <c r="D17" s="69" t="s">
        <v>85</v>
      </c>
      <c r="E17" s="149">
        <v>111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1">
        <v>0</v>
      </c>
      <c r="M17" s="72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3">
        <v>0</v>
      </c>
      <c r="T17" s="74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5">
        <v>0</v>
      </c>
      <c r="AA17" s="76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7">
        <v>0</v>
      </c>
      <c r="AH17" s="78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9">
        <v>0</v>
      </c>
      <c r="AO17" s="8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81">
        <v>0</v>
      </c>
      <c r="AV17" s="82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83">
        <v>0</v>
      </c>
      <c r="BC17" s="84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85">
        <v>0</v>
      </c>
      <c r="BJ17" s="86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87">
        <v>0</v>
      </c>
      <c r="BQ17" s="88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89">
        <v>0</v>
      </c>
      <c r="BX17" s="9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1">
        <v>0</v>
      </c>
      <c r="CE17" s="9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91">
        <v>0</v>
      </c>
    </row>
    <row r="18" spans="3:89" ht="22.5" x14ac:dyDescent="0.15">
      <c r="C18" s="43"/>
      <c r="D18" s="69" t="s">
        <v>36</v>
      </c>
      <c r="E18" s="149">
        <v>121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1">
        <v>0</v>
      </c>
      <c r="M18" s="72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3">
        <v>0</v>
      </c>
      <c r="T18" s="74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5">
        <v>0</v>
      </c>
      <c r="AA18" s="76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7">
        <v>0</v>
      </c>
      <c r="AH18" s="78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9">
        <v>0</v>
      </c>
      <c r="AO18" s="8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81">
        <v>0</v>
      </c>
      <c r="AV18" s="82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83">
        <v>0</v>
      </c>
      <c r="BC18" s="84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85">
        <v>0</v>
      </c>
      <c r="BJ18" s="86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87">
        <v>0</v>
      </c>
      <c r="BQ18" s="88">
        <v>0</v>
      </c>
      <c r="BR18" s="70">
        <v>0</v>
      </c>
      <c r="BS18" s="70">
        <v>0</v>
      </c>
      <c r="BT18" s="70">
        <v>0</v>
      </c>
      <c r="BU18" s="70">
        <v>0</v>
      </c>
      <c r="BV18" s="70">
        <v>0</v>
      </c>
      <c r="BW18" s="89">
        <v>0</v>
      </c>
      <c r="BX18" s="9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1">
        <v>0</v>
      </c>
      <c r="CE18" s="9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91">
        <v>0</v>
      </c>
    </row>
    <row r="19" spans="3:89" ht="15" customHeight="1" x14ac:dyDescent="0.15">
      <c r="C19" s="43"/>
      <c r="D19" s="69" t="s">
        <v>43</v>
      </c>
      <c r="E19" s="149">
        <v>131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1">
        <v>0</v>
      </c>
      <c r="M19" s="72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3">
        <v>0</v>
      </c>
      <c r="T19" s="74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5">
        <v>0</v>
      </c>
      <c r="AA19" s="76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7">
        <v>0</v>
      </c>
      <c r="AH19" s="78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9">
        <v>0</v>
      </c>
      <c r="AO19" s="8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81">
        <v>0</v>
      </c>
      <c r="AV19" s="82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83">
        <v>0</v>
      </c>
      <c r="BC19" s="84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85">
        <v>0</v>
      </c>
      <c r="BJ19" s="86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87">
        <v>0</v>
      </c>
      <c r="BQ19" s="88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89">
        <v>0</v>
      </c>
      <c r="BX19" s="9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1">
        <v>0</v>
      </c>
      <c r="CE19" s="9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91">
        <v>0</v>
      </c>
    </row>
    <row r="20" spans="3:89" ht="15" customHeight="1" x14ac:dyDescent="0.15">
      <c r="C20" s="43"/>
      <c r="D20" s="69" t="s">
        <v>86</v>
      </c>
      <c r="E20" s="149">
        <v>141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1">
        <v>0</v>
      </c>
      <c r="M20" s="72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3">
        <v>0</v>
      </c>
      <c r="T20" s="74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5">
        <v>0</v>
      </c>
      <c r="AA20" s="76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7">
        <v>0</v>
      </c>
      <c r="AH20" s="78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9">
        <v>0</v>
      </c>
      <c r="AO20" s="8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81">
        <v>0</v>
      </c>
      <c r="AV20" s="82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83">
        <v>0</v>
      </c>
      <c r="BC20" s="84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85">
        <v>0</v>
      </c>
      <c r="BJ20" s="86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87">
        <v>0</v>
      </c>
      <c r="BQ20" s="88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89">
        <v>0</v>
      </c>
      <c r="BX20" s="9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1">
        <v>0</v>
      </c>
      <c r="CE20" s="9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91">
        <v>0</v>
      </c>
    </row>
    <row r="21" spans="3:89" ht="15" customHeight="1" x14ac:dyDescent="0.15">
      <c r="C21" s="43"/>
      <c r="D21" s="69" t="s">
        <v>47</v>
      </c>
      <c r="E21" s="149">
        <v>151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1">
        <v>0</v>
      </c>
      <c r="M21" s="72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3">
        <v>0</v>
      </c>
      <c r="T21" s="74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5">
        <v>0</v>
      </c>
      <c r="AA21" s="76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7">
        <v>0</v>
      </c>
      <c r="AH21" s="78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9">
        <v>0</v>
      </c>
      <c r="AO21" s="8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81">
        <v>0</v>
      </c>
      <c r="AV21" s="82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83">
        <v>0</v>
      </c>
      <c r="BC21" s="84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85">
        <v>0</v>
      </c>
      <c r="BJ21" s="86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87">
        <v>0</v>
      </c>
      <c r="BQ21" s="88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89">
        <v>0</v>
      </c>
      <c r="BX21" s="9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1">
        <v>0</v>
      </c>
      <c r="CE21" s="9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91">
        <v>0</v>
      </c>
    </row>
    <row r="22" spans="3:89" ht="15" customHeight="1" x14ac:dyDescent="0.15">
      <c r="C22" s="43"/>
      <c r="D22" s="69" t="s">
        <v>49</v>
      </c>
      <c r="E22" s="149">
        <v>161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72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3">
        <v>0</v>
      </c>
      <c r="T22" s="74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5">
        <v>0</v>
      </c>
      <c r="AA22" s="76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7">
        <v>0</v>
      </c>
      <c r="AH22" s="78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9">
        <v>0</v>
      </c>
      <c r="AO22" s="8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81">
        <v>0</v>
      </c>
      <c r="AV22" s="82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83">
        <v>0</v>
      </c>
      <c r="BC22" s="84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85">
        <v>0</v>
      </c>
      <c r="BJ22" s="86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87">
        <v>0</v>
      </c>
      <c r="BQ22" s="88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89">
        <v>0</v>
      </c>
      <c r="BX22" s="9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1">
        <v>0</v>
      </c>
      <c r="CE22" s="9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91">
        <v>0</v>
      </c>
    </row>
    <row r="23" spans="3:89" ht="15" customHeight="1" x14ac:dyDescent="0.15">
      <c r="C23" s="43"/>
      <c r="D23" s="69" t="s">
        <v>37</v>
      </c>
      <c r="E23" s="149">
        <v>171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1">
        <v>0</v>
      </c>
      <c r="M23" s="72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3">
        <v>0</v>
      </c>
      <c r="T23" s="74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5">
        <v>0</v>
      </c>
      <c r="AA23" s="76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7">
        <v>0</v>
      </c>
      <c r="AH23" s="78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9">
        <v>0</v>
      </c>
      <c r="AO23" s="8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81">
        <v>0</v>
      </c>
      <c r="AV23" s="82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83">
        <v>0</v>
      </c>
      <c r="BC23" s="84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85">
        <v>0</v>
      </c>
      <c r="BJ23" s="86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87">
        <v>0</v>
      </c>
      <c r="BQ23" s="88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89">
        <v>0</v>
      </c>
      <c r="BX23" s="9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1">
        <v>0</v>
      </c>
      <c r="CE23" s="9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91">
        <v>0</v>
      </c>
    </row>
    <row r="24" spans="3:89" ht="33.75" x14ac:dyDescent="0.15">
      <c r="C24" s="43"/>
      <c r="D24" s="69" t="s">
        <v>87</v>
      </c>
      <c r="E24" s="149">
        <v>200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1">
        <v>0</v>
      </c>
      <c r="M24" s="72">
        <v>0</v>
      </c>
      <c r="N24" s="70">
        <v>0</v>
      </c>
      <c r="O24" s="70">
        <v>0</v>
      </c>
      <c r="P24" s="72">
        <v>0</v>
      </c>
      <c r="Q24" s="70">
        <v>0</v>
      </c>
      <c r="R24" s="70">
        <v>0</v>
      </c>
      <c r="S24" s="73">
        <v>0</v>
      </c>
      <c r="T24" s="74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5">
        <v>0</v>
      </c>
      <c r="AA24" s="76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7">
        <v>0</v>
      </c>
      <c r="AH24" s="78">
        <v>1595.133</v>
      </c>
      <c r="AI24" s="70">
        <v>-1329.8150000000001</v>
      </c>
      <c r="AJ24" s="70">
        <v>1.702</v>
      </c>
      <c r="AK24" s="70">
        <v>2923.2460000000001</v>
      </c>
      <c r="AL24" s="70">
        <v>0</v>
      </c>
      <c r="AM24" s="70">
        <v>0</v>
      </c>
      <c r="AN24" s="79">
        <v>0</v>
      </c>
      <c r="AO24" s="80">
        <v>4280.8535000000002</v>
      </c>
      <c r="AP24" s="70">
        <v>-3551.1356000000001</v>
      </c>
      <c r="AQ24" s="70">
        <v>4.2404999999999999</v>
      </c>
      <c r="AR24" s="70">
        <v>7827.7487000000001</v>
      </c>
      <c r="AS24" s="70">
        <v>0</v>
      </c>
      <c r="AT24" s="70">
        <v>0</v>
      </c>
      <c r="AU24" s="81">
        <v>0</v>
      </c>
      <c r="AV24" s="82">
        <v>7.9287999999999998</v>
      </c>
      <c r="AW24" s="70">
        <v>0</v>
      </c>
      <c r="AX24" s="70">
        <v>7.0000000000000001E-3</v>
      </c>
      <c r="AY24" s="70">
        <v>7.9218000000000002</v>
      </c>
      <c r="AZ24" s="70">
        <v>0</v>
      </c>
      <c r="BA24" s="70">
        <v>0</v>
      </c>
      <c r="BB24" s="83">
        <v>0</v>
      </c>
      <c r="BC24" s="84">
        <v>3779.8622999999998</v>
      </c>
      <c r="BD24" s="70">
        <v>0</v>
      </c>
      <c r="BE24" s="70">
        <v>2.5724</v>
      </c>
      <c r="BF24" s="84">
        <v>3777.2899000000002</v>
      </c>
      <c r="BG24" s="70">
        <v>0</v>
      </c>
      <c r="BH24" s="70">
        <v>0</v>
      </c>
      <c r="BI24" s="85">
        <v>0</v>
      </c>
      <c r="BJ24" s="70">
        <v>1595.133</v>
      </c>
      <c r="BK24" s="70">
        <v>-1329.8150000000001</v>
      </c>
      <c r="BL24" s="70">
        <v>1.702</v>
      </c>
      <c r="BM24" s="70">
        <v>2923.2460000000001</v>
      </c>
      <c r="BN24" s="70">
        <v>0</v>
      </c>
      <c r="BO24" s="70">
        <v>0</v>
      </c>
      <c r="BP24" s="71">
        <v>0</v>
      </c>
      <c r="BQ24" s="72">
        <v>4280.8535000000002</v>
      </c>
      <c r="BR24" s="70">
        <v>-3551.1356000000001</v>
      </c>
      <c r="BS24" s="70">
        <v>4.2404999999999999</v>
      </c>
      <c r="BT24" s="72">
        <v>7827.7487000000001</v>
      </c>
      <c r="BU24" s="70">
        <v>0</v>
      </c>
      <c r="BV24" s="70">
        <v>0</v>
      </c>
      <c r="BW24" s="73">
        <v>0</v>
      </c>
      <c r="BX24" s="90">
        <v>7885.7579999999998</v>
      </c>
      <c r="BY24" s="70">
        <v>-3551.1356000000001</v>
      </c>
      <c r="BZ24" s="90">
        <v>6.6786000000000003</v>
      </c>
      <c r="CA24" s="90">
        <v>11430.215099999999</v>
      </c>
      <c r="CB24" s="70">
        <v>0</v>
      </c>
      <c r="CC24" s="70">
        <v>0</v>
      </c>
      <c r="CD24" s="71">
        <v>0</v>
      </c>
      <c r="CE24" s="90">
        <v>174.95779999999999</v>
      </c>
      <c r="CF24" s="70">
        <v>0</v>
      </c>
      <c r="CG24" s="70">
        <v>0.1343</v>
      </c>
      <c r="CH24" s="90">
        <v>174.8235</v>
      </c>
      <c r="CI24" s="70">
        <v>0</v>
      </c>
      <c r="CJ24" s="70">
        <v>0</v>
      </c>
      <c r="CK24" s="91">
        <v>0</v>
      </c>
    </row>
    <row r="25" spans="3:89" ht="22.5" x14ac:dyDescent="0.15">
      <c r="C25" s="43"/>
      <c r="D25" s="69" t="s">
        <v>85</v>
      </c>
      <c r="E25" s="149">
        <v>211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1">
        <v>0</v>
      </c>
      <c r="M25" s="72">
        <v>0</v>
      </c>
      <c r="N25" s="70">
        <v>0</v>
      </c>
      <c r="O25" s="70">
        <v>0</v>
      </c>
      <c r="P25" s="72">
        <v>0</v>
      </c>
      <c r="Q25" s="70">
        <v>0</v>
      </c>
      <c r="R25" s="70">
        <v>0</v>
      </c>
      <c r="S25" s="73">
        <v>0</v>
      </c>
      <c r="T25" s="74">
        <v>0</v>
      </c>
      <c r="U25" s="70">
        <v>0</v>
      </c>
      <c r="V25" s="70">
        <v>0</v>
      </c>
      <c r="W25" s="70">
        <v>0</v>
      </c>
      <c r="X25" s="70">
        <v>0</v>
      </c>
      <c r="Y25" s="70">
        <v>0</v>
      </c>
      <c r="Z25" s="75">
        <v>0</v>
      </c>
      <c r="AA25" s="76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7">
        <v>0</v>
      </c>
      <c r="AH25" s="78">
        <v>1007.021</v>
      </c>
      <c r="AI25" s="70">
        <v>0</v>
      </c>
      <c r="AJ25" s="70">
        <v>1.702</v>
      </c>
      <c r="AK25" s="70">
        <v>1005.319</v>
      </c>
      <c r="AL25" s="70">
        <v>0</v>
      </c>
      <c r="AM25" s="70">
        <v>0</v>
      </c>
      <c r="AN25" s="79">
        <v>0</v>
      </c>
      <c r="AO25" s="80">
        <v>1988.9165</v>
      </c>
      <c r="AP25" s="70">
        <v>0</v>
      </c>
      <c r="AQ25" s="70">
        <v>4.2404999999999999</v>
      </c>
      <c r="AR25" s="70">
        <v>1984.6759999999999</v>
      </c>
      <c r="AS25" s="70">
        <v>0</v>
      </c>
      <c r="AT25" s="70">
        <v>0</v>
      </c>
      <c r="AU25" s="81">
        <v>0</v>
      </c>
      <c r="AV25" s="82">
        <v>3.472</v>
      </c>
      <c r="AW25" s="70">
        <v>0</v>
      </c>
      <c r="AX25" s="70">
        <v>7.0000000000000001E-3</v>
      </c>
      <c r="AY25" s="70">
        <v>3.4649999999999999</v>
      </c>
      <c r="AZ25" s="70">
        <v>0</v>
      </c>
      <c r="BA25" s="70">
        <v>0</v>
      </c>
      <c r="BB25" s="83">
        <v>0</v>
      </c>
      <c r="BC25" s="84">
        <v>1711.4928</v>
      </c>
      <c r="BD25" s="70">
        <v>0</v>
      </c>
      <c r="BE25" s="70">
        <v>2.5724</v>
      </c>
      <c r="BF25" s="84">
        <v>1708.9204</v>
      </c>
      <c r="BG25" s="70">
        <v>0</v>
      </c>
      <c r="BH25" s="70">
        <v>0</v>
      </c>
      <c r="BI25" s="85">
        <v>0</v>
      </c>
      <c r="BJ25" s="70">
        <v>1007.021</v>
      </c>
      <c r="BK25" s="70">
        <v>0</v>
      </c>
      <c r="BL25" s="70">
        <v>1.702</v>
      </c>
      <c r="BM25" s="70">
        <v>1005.319</v>
      </c>
      <c r="BN25" s="70">
        <v>0</v>
      </c>
      <c r="BO25" s="70">
        <v>0</v>
      </c>
      <c r="BP25" s="71">
        <v>0</v>
      </c>
      <c r="BQ25" s="72">
        <v>1988.9165</v>
      </c>
      <c r="BR25" s="70">
        <v>0</v>
      </c>
      <c r="BS25" s="70">
        <v>4.2404999999999999</v>
      </c>
      <c r="BT25" s="72">
        <v>1984.6759999999999</v>
      </c>
      <c r="BU25" s="70">
        <v>0</v>
      </c>
      <c r="BV25" s="70">
        <v>0</v>
      </c>
      <c r="BW25" s="73">
        <v>0</v>
      </c>
      <c r="BX25" s="90">
        <v>3594.6145999999999</v>
      </c>
      <c r="BY25" s="70">
        <v>0</v>
      </c>
      <c r="BZ25" s="70">
        <v>6.6786000000000003</v>
      </c>
      <c r="CA25" s="90">
        <v>3587.9360000000001</v>
      </c>
      <c r="CB25" s="70">
        <v>0</v>
      </c>
      <c r="CC25" s="70">
        <v>0</v>
      </c>
      <c r="CD25" s="71">
        <v>0</v>
      </c>
      <c r="CE25" s="90">
        <v>105.79470000000001</v>
      </c>
      <c r="CF25" s="70">
        <v>0</v>
      </c>
      <c r="CG25" s="70">
        <v>0.1343</v>
      </c>
      <c r="CH25" s="90">
        <v>105.6604</v>
      </c>
      <c r="CI25" s="70">
        <v>0</v>
      </c>
      <c r="CJ25" s="70">
        <v>0</v>
      </c>
      <c r="CK25" s="91">
        <v>0</v>
      </c>
    </row>
    <row r="26" spans="3:89" ht="22.5" x14ac:dyDescent="0.15">
      <c r="C26" s="43"/>
      <c r="D26" s="69" t="s">
        <v>36</v>
      </c>
      <c r="E26" s="149">
        <v>221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1">
        <v>0</v>
      </c>
      <c r="M26" s="72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3">
        <v>0</v>
      </c>
      <c r="T26" s="74">
        <v>0</v>
      </c>
      <c r="U26" s="70">
        <v>0</v>
      </c>
      <c r="V26" s="70">
        <v>0</v>
      </c>
      <c r="W26" s="70">
        <v>0</v>
      </c>
      <c r="X26" s="70">
        <v>0</v>
      </c>
      <c r="Y26" s="70">
        <v>0</v>
      </c>
      <c r="Z26" s="75">
        <v>0</v>
      </c>
      <c r="AA26" s="76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7">
        <v>0</v>
      </c>
      <c r="AH26" s="78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9">
        <v>0</v>
      </c>
      <c r="AO26" s="80">
        <v>0</v>
      </c>
      <c r="AP26" s="70">
        <v>0</v>
      </c>
      <c r="AQ26" s="70">
        <v>0</v>
      </c>
      <c r="AR26" s="70">
        <v>0</v>
      </c>
      <c r="AS26" s="70">
        <v>0</v>
      </c>
      <c r="AT26" s="70">
        <v>0</v>
      </c>
      <c r="AU26" s="81">
        <v>0</v>
      </c>
      <c r="AV26" s="82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83">
        <v>0</v>
      </c>
      <c r="BC26" s="84">
        <v>0</v>
      </c>
      <c r="BD26" s="70">
        <v>0</v>
      </c>
      <c r="BE26" s="70">
        <v>0</v>
      </c>
      <c r="BF26" s="70">
        <v>0</v>
      </c>
      <c r="BG26" s="70">
        <v>0</v>
      </c>
      <c r="BH26" s="70">
        <v>0</v>
      </c>
      <c r="BI26" s="85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70">
        <v>0</v>
      </c>
      <c r="BP26" s="87">
        <v>0</v>
      </c>
      <c r="BQ26" s="72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89">
        <v>0</v>
      </c>
      <c r="BX26" s="9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1">
        <v>0</v>
      </c>
      <c r="CE26" s="9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91">
        <v>0</v>
      </c>
    </row>
    <row r="27" spans="3:89" ht="15" customHeight="1" x14ac:dyDescent="0.15">
      <c r="C27" s="43"/>
      <c r="D27" s="69" t="s">
        <v>43</v>
      </c>
      <c r="E27" s="149">
        <v>231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1">
        <v>0</v>
      </c>
      <c r="M27" s="72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3">
        <v>0</v>
      </c>
      <c r="T27" s="74">
        <v>0</v>
      </c>
      <c r="U27" s="70">
        <v>0</v>
      </c>
      <c r="V27" s="70">
        <v>0</v>
      </c>
      <c r="W27" s="70">
        <v>0</v>
      </c>
      <c r="X27" s="70">
        <v>0</v>
      </c>
      <c r="Y27" s="70">
        <v>0</v>
      </c>
      <c r="Z27" s="75">
        <v>0</v>
      </c>
      <c r="AA27" s="76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7">
        <v>0</v>
      </c>
      <c r="AH27" s="78">
        <v>0</v>
      </c>
      <c r="AI27" s="70">
        <v>0</v>
      </c>
      <c r="AJ27" s="70">
        <v>0</v>
      </c>
      <c r="AK27" s="70">
        <v>0</v>
      </c>
      <c r="AL27" s="70">
        <v>0</v>
      </c>
      <c r="AM27" s="70">
        <v>0</v>
      </c>
      <c r="AN27" s="79">
        <v>0</v>
      </c>
      <c r="AO27" s="80">
        <v>0</v>
      </c>
      <c r="AP27" s="70">
        <v>0</v>
      </c>
      <c r="AQ27" s="70">
        <v>0</v>
      </c>
      <c r="AR27" s="70">
        <v>0</v>
      </c>
      <c r="AS27" s="70">
        <v>0</v>
      </c>
      <c r="AT27" s="70">
        <v>0</v>
      </c>
      <c r="AU27" s="81">
        <v>0</v>
      </c>
      <c r="AV27" s="82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83">
        <v>0</v>
      </c>
      <c r="BC27" s="84">
        <v>0</v>
      </c>
      <c r="BD27" s="70">
        <v>0</v>
      </c>
      <c r="BE27" s="70">
        <v>0</v>
      </c>
      <c r="BF27" s="70">
        <v>0</v>
      </c>
      <c r="BG27" s="70">
        <v>0</v>
      </c>
      <c r="BH27" s="70">
        <v>0</v>
      </c>
      <c r="BI27" s="85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70">
        <v>0</v>
      </c>
      <c r="BP27" s="87">
        <v>0</v>
      </c>
      <c r="BQ27" s="72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89">
        <v>0</v>
      </c>
      <c r="BX27" s="9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1">
        <v>0</v>
      </c>
      <c r="CE27" s="9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91">
        <v>0</v>
      </c>
    </row>
    <row r="28" spans="3:89" ht="15" customHeight="1" x14ac:dyDescent="0.15">
      <c r="C28" s="43"/>
      <c r="D28" s="69" t="s">
        <v>86</v>
      </c>
      <c r="E28" s="149">
        <v>241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1">
        <v>0</v>
      </c>
      <c r="M28" s="72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3">
        <v>0</v>
      </c>
      <c r="T28" s="74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5">
        <v>0</v>
      </c>
      <c r="AA28" s="76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7">
        <v>0</v>
      </c>
      <c r="AH28" s="78">
        <v>225.63399999999999</v>
      </c>
      <c r="AI28" s="70">
        <v>-1329.8150000000001</v>
      </c>
      <c r="AJ28" s="70">
        <v>0</v>
      </c>
      <c r="AK28" s="70">
        <v>1555.4490000000001</v>
      </c>
      <c r="AL28" s="70">
        <v>0</v>
      </c>
      <c r="AM28" s="70">
        <v>0</v>
      </c>
      <c r="AN28" s="79">
        <v>0</v>
      </c>
      <c r="AO28" s="80">
        <v>1464.7608</v>
      </c>
      <c r="AP28" s="70">
        <v>-3551.1356000000001</v>
      </c>
      <c r="AQ28" s="70">
        <v>0</v>
      </c>
      <c r="AR28" s="70">
        <v>5015.8963999999996</v>
      </c>
      <c r="AS28" s="70">
        <v>0</v>
      </c>
      <c r="AT28" s="70">
        <v>0</v>
      </c>
      <c r="AU28" s="81">
        <v>0</v>
      </c>
      <c r="AV28" s="82">
        <v>0.79</v>
      </c>
      <c r="AW28" s="70">
        <v>0</v>
      </c>
      <c r="AX28" s="70">
        <v>0</v>
      </c>
      <c r="AY28" s="70">
        <v>0.79</v>
      </c>
      <c r="AZ28" s="70">
        <v>0</v>
      </c>
      <c r="BA28" s="70">
        <v>0</v>
      </c>
      <c r="BB28" s="83">
        <v>0</v>
      </c>
      <c r="BC28" s="84">
        <v>388.86959999999999</v>
      </c>
      <c r="BD28" s="70">
        <v>0</v>
      </c>
      <c r="BE28" s="70">
        <v>0</v>
      </c>
      <c r="BF28" s="70">
        <v>388.86959999999999</v>
      </c>
      <c r="BG28" s="70">
        <v>0</v>
      </c>
      <c r="BH28" s="70">
        <v>0</v>
      </c>
      <c r="BI28" s="85">
        <v>0</v>
      </c>
      <c r="BJ28" s="70">
        <v>225.63399999999999</v>
      </c>
      <c r="BK28" s="70">
        <v>-1329.8150000000001</v>
      </c>
      <c r="BL28" s="70">
        <v>0</v>
      </c>
      <c r="BM28" s="70">
        <v>1555.4490000000001</v>
      </c>
      <c r="BN28" s="70">
        <v>0</v>
      </c>
      <c r="BO28" s="70">
        <v>0</v>
      </c>
      <c r="BP28" s="87">
        <v>0</v>
      </c>
      <c r="BQ28" s="72">
        <v>1464.7608</v>
      </c>
      <c r="BR28" s="70">
        <v>-3551.1356000000001</v>
      </c>
      <c r="BS28" s="70">
        <v>0</v>
      </c>
      <c r="BT28" s="70">
        <v>5015.8963999999996</v>
      </c>
      <c r="BU28" s="70">
        <v>0</v>
      </c>
      <c r="BV28" s="70">
        <v>0</v>
      </c>
      <c r="BW28" s="89">
        <v>0</v>
      </c>
      <c r="BX28" s="90">
        <v>1853.6304</v>
      </c>
      <c r="BY28" s="70">
        <v>-3551.1356000000001</v>
      </c>
      <c r="BZ28" s="90">
        <v>0</v>
      </c>
      <c r="CA28" s="70">
        <v>5404.7659999999996</v>
      </c>
      <c r="CB28" s="70">
        <v>0</v>
      </c>
      <c r="CC28" s="70">
        <v>0</v>
      </c>
      <c r="CD28" s="71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91">
        <v>0</v>
      </c>
    </row>
    <row r="29" spans="3:89" ht="15" customHeight="1" x14ac:dyDescent="0.15">
      <c r="C29" s="43"/>
      <c r="D29" s="69" t="s">
        <v>47</v>
      </c>
      <c r="E29" s="149">
        <v>251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1">
        <v>0</v>
      </c>
      <c r="M29" s="72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3">
        <v>0</v>
      </c>
      <c r="T29" s="74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5">
        <v>0</v>
      </c>
      <c r="AA29" s="76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7">
        <v>0</v>
      </c>
      <c r="AH29" s="78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9">
        <v>0</v>
      </c>
      <c r="AO29" s="8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81">
        <v>0</v>
      </c>
      <c r="AV29" s="82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83">
        <v>0</v>
      </c>
      <c r="BC29" s="84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85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87">
        <v>0</v>
      </c>
      <c r="BQ29" s="72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89">
        <v>0</v>
      </c>
      <c r="BX29" s="90">
        <v>0</v>
      </c>
      <c r="BY29" s="70">
        <v>0</v>
      </c>
      <c r="BZ29" s="70">
        <v>0</v>
      </c>
      <c r="CA29" s="70">
        <v>0</v>
      </c>
      <c r="CB29" s="70">
        <v>0</v>
      </c>
      <c r="CC29" s="70">
        <v>0</v>
      </c>
      <c r="CD29" s="71">
        <v>0</v>
      </c>
      <c r="CE29" s="9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91">
        <v>0</v>
      </c>
    </row>
    <row r="30" spans="3:89" ht="15" customHeight="1" x14ac:dyDescent="0.15">
      <c r="C30" s="43"/>
      <c r="D30" s="69" t="s">
        <v>49</v>
      </c>
      <c r="E30" s="149">
        <v>261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1">
        <v>0</v>
      </c>
      <c r="M30" s="72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3">
        <v>0</v>
      </c>
      <c r="T30" s="74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5">
        <v>0</v>
      </c>
      <c r="AA30" s="76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7">
        <v>0</v>
      </c>
      <c r="AH30" s="78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9">
        <v>0</v>
      </c>
      <c r="AO30" s="8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81">
        <v>0</v>
      </c>
      <c r="AV30" s="82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83">
        <v>0</v>
      </c>
      <c r="BC30" s="84">
        <v>0</v>
      </c>
      <c r="BD30" s="70">
        <v>0</v>
      </c>
      <c r="BE30" s="70">
        <v>0</v>
      </c>
      <c r="BF30" s="70">
        <v>0</v>
      </c>
      <c r="BG30" s="70">
        <v>0</v>
      </c>
      <c r="BH30" s="70">
        <v>0</v>
      </c>
      <c r="BI30" s="85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70">
        <v>0</v>
      </c>
      <c r="BP30" s="87">
        <v>0</v>
      </c>
      <c r="BQ30" s="72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89">
        <v>0</v>
      </c>
      <c r="BX30" s="9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1">
        <v>0</v>
      </c>
      <c r="CE30" s="9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91">
        <v>0</v>
      </c>
    </row>
    <row r="31" spans="3:89" ht="15" customHeight="1" x14ac:dyDescent="0.15">
      <c r="C31" s="43"/>
      <c r="D31" s="69" t="s">
        <v>37</v>
      </c>
      <c r="E31" s="149">
        <v>271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1">
        <v>0</v>
      </c>
      <c r="M31" s="72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3">
        <v>0</v>
      </c>
      <c r="T31" s="74">
        <v>0</v>
      </c>
      <c r="U31" s="70">
        <v>0</v>
      </c>
      <c r="V31" s="70">
        <v>0</v>
      </c>
      <c r="W31" s="70">
        <v>0</v>
      </c>
      <c r="X31" s="70">
        <v>0</v>
      </c>
      <c r="Y31" s="70">
        <v>0</v>
      </c>
      <c r="Z31" s="75">
        <v>0</v>
      </c>
      <c r="AA31" s="76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7">
        <v>0</v>
      </c>
      <c r="AH31" s="78">
        <v>362.47800000000001</v>
      </c>
      <c r="AI31" s="70">
        <v>0</v>
      </c>
      <c r="AJ31" s="70">
        <v>0</v>
      </c>
      <c r="AK31" s="70">
        <v>362.47800000000001</v>
      </c>
      <c r="AL31" s="70">
        <v>0</v>
      </c>
      <c r="AM31" s="70">
        <v>0</v>
      </c>
      <c r="AN31" s="79">
        <v>0</v>
      </c>
      <c r="AO31" s="80">
        <v>827.17629999999997</v>
      </c>
      <c r="AP31" s="70">
        <v>0</v>
      </c>
      <c r="AQ31" s="70">
        <v>0</v>
      </c>
      <c r="AR31" s="70">
        <v>827.17629999999997</v>
      </c>
      <c r="AS31" s="70">
        <v>0</v>
      </c>
      <c r="AT31" s="70">
        <v>0</v>
      </c>
      <c r="AU31" s="81">
        <v>0</v>
      </c>
      <c r="AV31" s="82">
        <v>3.6667999999999998</v>
      </c>
      <c r="AW31" s="70">
        <v>0</v>
      </c>
      <c r="AX31" s="70">
        <v>0</v>
      </c>
      <c r="AY31" s="70">
        <v>3.6667999999999998</v>
      </c>
      <c r="AZ31" s="70">
        <v>0</v>
      </c>
      <c r="BA31" s="70">
        <v>0</v>
      </c>
      <c r="BB31" s="83">
        <v>0</v>
      </c>
      <c r="BC31" s="84">
        <v>1679.4999</v>
      </c>
      <c r="BD31" s="70">
        <v>0</v>
      </c>
      <c r="BE31" s="70">
        <v>0</v>
      </c>
      <c r="BF31" s="70">
        <v>1679.4999</v>
      </c>
      <c r="BG31" s="70">
        <v>0</v>
      </c>
      <c r="BH31" s="70">
        <v>0</v>
      </c>
      <c r="BI31" s="85">
        <v>0</v>
      </c>
      <c r="BJ31" s="70">
        <v>362.47800000000001</v>
      </c>
      <c r="BK31" s="70">
        <v>0</v>
      </c>
      <c r="BL31" s="70">
        <v>0</v>
      </c>
      <c r="BM31" s="70">
        <v>362.47800000000001</v>
      </c>
      <c r="BN31" s="70">
        <v>0</v>
      </c>
      <c r="BO31" s="70">
        <v>0</v>
      </c>
      <c r="BP31" s="87">
        <v>0</v>
      </c>
      <c r="BQ31" s="72">
        <v>827.17629999999997</v>
      </c>
      <c r="BR31" s="70">
        <v>0</v>
      </c>
      <c r="BS31" s="70">
        <v>0</v>
      </c>
      <c r="BT31" s="70">
        <v>827.17629999999997</v>
      </c>
      <c r="BU31" s="70">
        <v>0</v>
      </c>
      <c r="BV31" s="70">
        <v>0</v>
      </c>
      <c r="BW31" s="89">
        <v>0</v>
      </c>
      <c r="BX31" s="90">
        <v>2437.5131000000001</v>
      </c>
      <c r="BY31" s="70">
        <v>0</v>
      </c>
      <c r="BZ31" s="70">
        <v>0</v>
      </c>
      <c r="CA31" s="70">
        <v>2437.5131000000001</v>
      </c>
      <c r="CB31" s="70">
        <v>0</v>
      </c>
      <c r="CC31" s="70">
        <v>0</v>
      </c>
      <c r="CD31" s="71">
        <v>0</v>
      </c>
      <c r="CE31" s="90">
        <v>69.1631</v>
      </c>
      <c r="CF31" s="70">
        <v>0</v>
      </c>
      <c r="CG31" s="70">
        <v>0</v>
      </c>
      <c r="CH31" s="70">
        <v>69.1631</v>
      </c>
      <c r="CI31" s="70">
        <v>0</v>
      </c>
      <c r="CJ31" s="70">
        <v>0</v>
      </c>
      <c r="CK31" s="91">
        <v>0</v>
      </c>
    </row>
    <row r="32" spans="3:89" ht="33.75" x14ac:dyDescent="0.15">
      <c r="C32" s="43"/>
      <c r="D32" s="69" t="s">
        <v>88</v>
      </c>
      <c r="E32" s="149">
        <v>300</v>
      </c>
      <c r="F32" s="70">
        <v>719.33500000000004</v>
      </c>
      <c r="G32" s="92">
        <v>-326.35199999999998</v>
      </c>
      <c r="H32" s="70">
        <v>0</v>
      </c>
      <c r="I32" s="70">
        <v>1045.6869999999999</v>
      </c>
      <c r="J32" s="70">
        <v>0</v>
      </c>
      <c r="K32" s="70">
        <v>0</v>
      </c>
      <c r="L32" s="71">
        <v>0</v>
      </c>
      <c r="M32" s="72">
        <v>3106.5526</v>
      </c>
      <c r="N32" s="92">
        <v>-838.63850000000002</v>
      </c>
      <c r="O32" s="70">
        <v>0</v>
      </c>
      <c r="P32" s="70">
        <v>3945.1911</v>
      </c>
      <c r="Q32" s="70">
        <v>0</v>
      </c>
      <c r="R32" s="70">
        <v>0</v>
      </c>
      <c r="S32" s="73">
        <v>0</v>
      </c>
      <c r="T32" s="74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5">
        <v>0</v>
      </c>
      <c r="AA32" s="76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7">
        <v>0</v>
      </c>
      <c r="AH32" s="78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9">
        <v>0</v>
      </c>
      <c r="AO32" s="80">
        <v>0</v>
      </c>
      <c r="AP32" s="70">
        <v>0</v>
      </c>
      <c r="AQ32" s="70">
        <v>0</v>
      </c>
      <c r="AR32" s="70">
        <v>0</v>
      </c>
      <c r="AS32" s="70">
        <v>0</v>
      </c>
      <c r="AT32" s="70">
        <v>0</v>
      </c>
      <c r="AU32" s="81">
        <v>0</v>
      </c>
      <c r="AV32" s="82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83">
        <v>0</v>
      </c>
      <c r="BC32" s="84">
        <v>0</v>
      </c>
      <c r="BD32" s="70">
        <v>0</v>
      </c>
      <c r="BE32" s="70">
        <v>0</v>
      </c>
      <c r="BF32" s="70">
        <v>0</v>
      </c>
      <c r="BG32" s="70">
        <v>0</v>
      </c>
      <c r="BH32" s="70">
        <v>0</v>
      </c>
      <c r="BI32" s="85">
        <v>0</v>
      </c>
      <c r="BJ32" s="70">
        <v>719.33500000000004</v>
      </c>
      <c r="BK32" s="92">
        <v>-326.35199999999998</v>
      </c>
      <c r="BL32" s="70">
        <v>0</v>
      </c>
      <c r="BM32" s="70">
        <v>1045.6869999999999</v>
      </c>
      <c r="BN32" s="70">
        <v>0</v>
      </c>
      <c r="BO32" s="70">
        <v>0</v>
      </c>
      <c r="BP32" s="87">
        <v>0</v>
      </c>
      <c r="BQ32" s="72">
        <v>3106.5526</v>
      </c>
      <c r="BR32" s="92">
        <v>-838.63850000000002</v>
      </c>
      <c r="BS32" s="70">
        <v>0</v>
      </c>
      <c r="BT32" s="70">
        <v>3945.1911</v>
      </c>
      <c r="BU32" s="70">
        <v>0</v>
      </c>
      <c r="BV32" s="70">
        <v>0</v>
      </c>
      <c r="BW32" s="89">
        <v>0</v>
      </c>
      <c r="BX32" s="72">
        <v>3106.5526</v>
      </c>
      <c r="BY32" s="92">
        <v>-838.63850000000002</v>
      </c>
      <c r="BZ32" s="70">
        <v>0</v>
      </c>
      <c r="CA32" s="70">
        <v>3945.1911</v>
      </c>
      <c r="CB32" s="70">
        <v>0</v>
      </c>
      <c r="CC32" s="70">
        <v>0</v>
      </c>
      <c r="CD32" s="71">
        <v>0</v>
      </c>
      <c r="CE32" s="9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91">
        <v>0</v>
      </c>
    </row>
    <row r="33" spans="3:89" ht="22.5" x14ac:dyDescent="0.15">
      <c r="C33" s="43"/>
      <c r="D33" s="69" t="s">
        <v>85</v>
      </c>
      <c r="E33" s="149">
        <v>311</v>
      </c>
      <c r="F33" s="70">
        <v>171.315</v>
      </c>
      <c r="G33" s="70">
        <v>0</v>
      </c>
      <c r="H33" s="70">
        <v>0</v>
      </c>
      <c r="I33" s="70">
        <v>171.315</v>
      </c>
      <c r="J33" s="70">
        <v>0</v>
      </c>
      <c r="K33" s="70">
        <v>0</v>
      </c>
      <c r="L33" s="71">
        <v>0</v>
      </c>
      <c r="M33" s="72">
        <v>676.26390000000004</v>
      </c>
      <c r="N33" s="70">
        <v>0</v>
      </c>
      <c r="O33" s="70">
        <v>0</v>
      </c>
      <c r="P33" s="72">
        <v>676.26390000000004</v>
      </c>
      <c r="Q33" s="70">
        <v>0</v>
      </c>
      <c r="R33" s="70">
        <v>0</v>
      </c>
      <c r="S33" s="73">
        <v>0</v>
      </c>
      <c r="T33" s="74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5">
        <v>0</v>
      </c>
      <c r="AA33" s="76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7">
        <v>0</v>
      </c>
      <c r="AH33" s="78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9">
        <v>0</v>
      </c>
      <c r="AO33" s="8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81">
        <v>0</v>
      </c>
      <c r="AV33" s="82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83">
        <v>0</v>
      </c>
      <c r="BC33" s="84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85">
        <v>0</v>
      </c>
      <c r="BJ33" s="86">
        <v>171.315</v>
      </c>
      <c r="BK33" s="70">
        <v>0</v>
      </c>
      <c r="BL33" s="70">
        <v>0</v>
      </c>
      <c r="BM33" s="70">
        <v>171.315</v>
      </c>
      <c r="BN33" s="70">
        <v>0</v>
      </c>
      <c r="BO33" s="70">
        <v>0</v>
      </c>
      <c r="BP33" s="87">
        <v>0</v>
      </c>
      <c r="BQ33" s="88">
        <v>676.26390000000004</v>
      </c>
      <c r="BR33" s="70">
        <v>0</v>
      </c>
      <c r="BS33" s="70">
        <v>0</v>
      </c>
      <c r="BT33" s="88">
        <v>676.26390000000004</v>
      </c>
      <c r="BU33" s="70">
        <v>0</v>
      </c>
      <c r="BV33" s="70">
        <v>0</v>
      </c>
      <c r="BW33" s="89">
        <v>0</v>
      </c>
      <c r="BX33" s="88">
        <v>676.26390000000004</v>
      </c>
      <c r="BY33" s="70">
        <v>0</v>
      </c>
      <c r="BZ33" s="70">
        <v>0</v>
      </c>
      <c r="CA33" s="88">
        <v>676.26390000000004</v>
      </c>
      <c r="CB33" s="70">
        <v>0</v>
      </c>
      <c r="CC33" s="70">
        <v>0</v>
      </c>
      <c r="CD33" s="71">
        <v>0</v>
      </c>
      <c r="CE33" s="9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91">
        <v>0</v>
      </c>
    </row>
    <row r="34" spans="3:89" ht="22.5" x14ac:dyDescent="0.15">
      <c r="C34" s="43"/>
      <c r="D34" s="69" t="s">
        <v>36</v>
      </c>
      <c r="E34" s="149">
        <v>321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1">
        <v>0</v>
      </c>
      <c r="M34" s="72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3">
        <v>0</v>
      </c>
      <c r="T34" s="74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5">
        <v>0</v>
      </c>
      <c r="AA34" s="76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7">
        <v>0</v>
      </c>
      <c r="AH34" s="78">
        <v>0</v>
      </c>
      <c r="AI34" s="70">
        <v>0</v>
      </c>
      <c r="AJ34" s="70">
        <v>0</v>
      </c>
      <c r="AK34" s="70">
        <v>0</v>
      </c>
      <c r="AL34" s="70">
        <v>0</v>
      </c>
      <c r="AM34" s="70">
        <v>0</v>
      </c>
      <c r="AN34" s="79">
        <v>0</v>
      </c>
      <c r="AO34" s="80">
        <v>0</v>
      </c>
      <c r="AP34" s="70">
        <v>0</v>
      </c>
      <c r="AQ34" s="70">
        <v>0</v>
      </c>
      <c r="AR34" s="70">
        <v>0</v>
      </c>
      <c r="AS34" s="70">
        <v>0</v>
      </c>
      <c r="AT34" s="70">
        <v>0</v>
      </c>
      <c r="AU34" s="81">
        <v>0</v>
      </c>
      <c r="AV34" s="82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83">
        <v>0</v>
      </c>
      <c r="BC34" s="84">
        <v>0</v>
      </c>
      <c r="BD34" s="70">
        <v>0</v>
      </c>
      <c r="BE34" s="70">
        <v>0</v>
      </c>
      <c r="BF34" s="70">
        <v>0</v>
      </c>
      <c r="BG34" s="70">
        <v>0</v>
      </c>
      <c r="BH34" s="70">
        <v>0</v>
      </c>
      <c r="BI34" s="85">
        <v>0</v>
      </c>
      <c r="BJ34" s="86">
        <v>0</v>
      </c>
      <c r="BK34" s="70">
        <v>0</v>
      </c>
      <c r="BL34" s="70">
        <v>0</v>
      </c>
      <c r="BM34" s="70">
        <v>0</v>
      </c>
      <c r="BN34" s="70">
        <v>0</v>
      </c>
      <c r="BO34" s="70">
        <v>0</v>
      </c>
      <c r="BP34" s="87">
        <v>0</v>
      </c>
      <c r="BQ34" s="88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89">
        <v>0</v>
      </c>
      <c r="BX34" s="9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1">
        <v>0</v>
      </c>
      <c r="CE34" s="9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91">
        <v>0</v>
      </c>
    </row>
    <row r="35" spans="3:89" ht="15" customHeight="1" x14ac:dyDescent="0.15">
      <c r="C35" s="43"/>
      <c r="D35" s="69" t="s">
        <v>43</v>
      </c>
      <c r="E35" s="149">
        <v>331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1">
        <v>0</v>
      </c>
      <c r="M35" s="72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3">
        <v>0</v>
      </c>
      <c r="T35" s="74">
        <v>0</v>
      </c>
      <c r="U35" s="70">
        <v>0</v>
      </c>
      <c r="V35" s="70">
        <v>0</v>
      </c>
      <c r="W35" s="70">
        <v>0</v>
      </c>
      <c r="X35" s="70">
        <v>0</v>
      </c>
      <c r="Y35" s="70">
        <v>0</v>
      </c>
      <c r="Z35" s="75">
        <v>0</v>
      </c>
      <c r="AA35" s="76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7">
        <v>0</v>
      </c>
      <c r="AH35" s="78">
        <v>0</v>
      </c>
      <c r="AI35" s="70">
        <v>0</v>
      </c>
      <c r="AJ35" s="70">
        <v>0</v>
      </c>
      <c r="AK35" s="70">
        <v>0</v>
      </c>
      <c r="AL35" s="70">
        <v>0</v>
      </c>
      <c r="AM35" s="70">
        <v>0</v>
      </c>
      <c r="AN35" s="79">
        <v>0</v>
      </c>
      <c r="AO35" s="80">
        <v>0</v>
      </c>
      <c r="AP35" s="70">
        <v>0</v>
      </c>
      <c r="AQ35" s="70">
        <v>0</v>
      </c>
      <c r="AR35" s="70">
        <v>0</v>
      </c>
      <c r="AS35" s="70">
        <v>0</v>
      </c>
      <c r="AT35" s="70">
        <v>0</v>
      </c>
      <c r="AU35" s="81">
        <v>0</v>
      </c>
      <c r="AV35" s="82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83">
        <v>0</v>
      </c>
      <c r="BC35" s="84">
        <v>0</v>
      </c>
      <c r="BD35" s="70">
        <v>0</v>
      </c>
      <c r="BE35" s="70">
        <v>0</v>
      </c>
      <c r="BF35" s="70">
        <v>0</v>
      </c>
      <c r="BG35" s="70">
        <v>0</v>
      </c>
      <c r="BH35" s="70">
        <v>0</v>
      </c>
      <c r="BI35" s="85">
        <v>0</v>
      </c>
      <c r="BJ35" s="86">
        <v>0</v>
      </c>
      <c r="BK35" s="70">
        <v>0</v>
      </c>
      <c r="BL35" s="70">
        <v>0</v>
      </c>
      <c r="BM35" s="70">
        <v>0</v>
      </c>
      <c r="BN35" s="70">
        <v>0</v>
      </c>
      <c r="BO35" s="70">
        <v>0</v>
      </c>
      <c r="BP35" s="87">
        <v>0</v>
      </c>
      <c r="BQ35" s="88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89">
        <v>0</v>
      </c>
      <c r="BX35" s="9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1">
        <v>0</v>
      </c>
      <c r="CE35" s="9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91">
        <v>0</v>
      </c>
    </row>
    <row r="36" spans="3:89" ht="15" customHeight="1" x14ac:dyDescent="0.15">
      <c r="C36" s="43"/>
      <c r="D36" s="69" t="s">
        <v>86</v>
      </c>
      <c r="E36" s="149">
        <v>341</v>
      </c>
      <c r="F36" s="92">
        <v>462.20800000000003</v>
      </c>
      <c r="G36" s="92">
        <v>-326.35199999999998</v>
      </c>
      <c r="H36" s="92">
        <v>0</v>
      </c>
      <c r="I36" s="92">
        <v>788.56</v>
      </c>
      <c r="J36" s="92">
        <v>0</v>
      </c>
      <c r="K36" s="92">
        <v>0</v>
      </c>
      <c r="L36" s="93">
        <v>0</v>
      </c>
      <c r="M36" s="94">
        <v>2091.5461</v>
      </c>
      <c r="N36" s="92">
        <v>-838.63850000000002</v>
      </c>
      <c r="O36" s="92">
        <v>0</v>
      </c>
      <c r="P36" s="92">
        <v>2930.1846</v>
      </c>
      <c r="Q36" s="92">
        <v>0</v>
      </c>
      <c r="R36" s="92">
        <v>0</v>
      </c>
      <c r="S36" s="95">
        <v>0</v>
      </c>
      <c r="T36" s="96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7">
        <v>0</v>
      </c>
      <c r="AA36" s="98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9">
        <v>0</v>
      </c>
      <c r="AH36" s="100">
        <v>0</v>
      </c>
      <c r="AI36" s="92">
        <v>0</v>
      </c>
      <c r="AJ36" s="92">
        <v>0</v>
      </c>
      <c r="AK36" s="92">
        <v>0</v>
      </c>
      <c r="AL36" s="92">
        <v>0</v>
      </c>
      <c r="AM36" s="92">
        <v>0</v>
      </c>
      <c r="AN36" s="101">
        <v>0</v>
      </c>
      <c r="AO36" s="102">
        <v>0</v>
      </c>
      <c r="AP36" s="92">
        <v>0</v>
      </c>
      <c r="AQ36" s="92">
        <v>0</v>
      </c>
      <c r="AR36" s="92">
        <v>0</v>
      </c>
      <c r="AS36" s="92">
        <v>0</v>
      </c>
      <c r="AT36" s="92">
        <v>0</v>
      </c>
      <c r="AU36" s="103">
        <v>0</v>
      </c>
      <c r="AV36" s="104">
        <v>0</v>
      </c>
      <c r="AW36" s="92">
        <v>0</v>
      </c>
      <c r="AX36" s="92">
        <v>0</v>
      </c>
      <c r="AY36" s="92">
        <v>0</v>
      </c>
      <c r="AZ36" s="92">
        <v>0</v>
      </c>
      <c r="BA36" s="92">
        <v>0</v>
      </c>
      <c r="BB36" s="105">
        <v>0</v>
      </c>
      <c r="BC36" s="106">
        <v>0</v>
      </c>
      <c r="BD36" s="92">
        <v>0</v>
      </c>
      <c r="BE36" s="92">
        <v>0</v>
      </c>
      <c r="BF36" s="92">
        <v>0</v>
      </c>
      <c r="BG36" s="92">
        <v>0</v>
      </c>
      <c r="BH36" s="92">
        <v>0</v>
      </c>
      <c r="BI36" s="107">
        <v>0</v>
      </c>
      <c r="BJ36" s="92">
        <v>462.20800000000003</v>
      </c>
      <c r="BK36" s="92">
        <v>-326.35199999999998</v>
      </c>
      <c r="BL36" s="92">
        <v>0</v>
      </c>
      <c r="BM36" s="92">
        <v>788.56</v>
      </c>
      <c r="BN36" s="92">
        <v>0</v>
      </c>
      <c r="BO36" s="92">
        <v>0</v>
      </c>
      <c r="BP36" s="108">
        <v>0</v>
      </c>
      <c r="BQ36" s="94">
        <v>2091.5461</v>
      </c>
      <c r="BR36" s="92">
        <v>-838.63850000000002</v>
      </c>
      <c r="BS36" s="92">
        <v>0</v>
      </c>
      <c r="BT36" s="92">
        <v>2930.1846</v>
      </c>
      <c r="BU36" s="92">
        <v>0</v>
      </c>
      <c r="BV36" s="92">
        <v>0</v>
      </c>
      <c r="BW36" s="109">
        <v>0</v>
      </c>
      <c r="BX36" s="94">
        <v>2091.5461</v>
      </c>
      <c r="BY36" s="92">
        <v>-838.63850000000002</v>
      </c>
      <c r="BZ36" s="92">
        <v>0</v>
      </c>
      <c r="CA36" s="92">
        <v>2930.1846</v>
      </c>
      <c r="CB36" s="92">
        <v>0</v>
      </c>
      <c r="CC36" s="92">
        <v>0</v>
      </c>
      <c r="CD36" s="109">
        <v>0</v>
      </c>
      <c r="CE36" s="110">
        <v>0</v>
      </c>
      <c r="CF36" s="92">
        <v>0</v>
      </c>
      <c r="CG36" s="92">
        <v>0</v>
      </c>
      <c r="CH36" s="92">
        <v>0</v>
      </c>
      <c r="CI36" s="92">
        <v>0</v>
      </c>
      <c r="CJ36" s="92">
        <v>0</v>
      </c>
      <c r="CK36" s="111">
        <v>0</v>
      </c>
    </row>
    <row r="37" spans="3:89" ht="15" customHeight="1" x14ac:dyDescent="0.15">
      <c r="C37" s="43"/>
      <c r="D37" s="69" t="s">
        <v>47</v>
      </c>
      <c r="E37" s="149">
        <v>351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3">
        <v>0</v>
      </c>
      <c r="M37" s="94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5">
        <v>0</v>
      </c>
      <c r="T37" s="96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7">
        <v>0</v>
      </c>
      <c r="AA37" s="98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9">
        <v>0</v>
      </c>
      <c r="AH37" s="100">
        <v>0</v>
      </c>
      <c r="AI37" s="92">
        <v>0</v>
      </c>
      <c r="AJ37" s="92">
        <v>0</v>
      </c>
      <c r="AK37" s="92">
        <v>0</v>
      </c>
      <c r="AL37" s="92">
        <v>0</v>
      </c>
      <c r="AM37" s="92">
        <v>0</v>
      </c>
      <c r="AN37" s="101">
        <v>0</v>
      </c>
      <c r="AO37" s="102">
        <v>0</v>
      </c>
      <c r="AP37" s="92">
        <v>0</v>
      </c>
      <c r="AQ37" s="92">
        <v>0</v>
      </c>
      <c r="AR37" s="92">
        <v>0</v>
      </c>
      <c r="AS37" s="92">
        <v>0</v>
      </c>
      <c r="AT37" s="92">
        <v>0</v>
      </c>
      <c r="AU37" s="103">
        <v>0</v>
      </c>
      <c r="AV37" s="104">
        <v>0</v>
      </c>
      <c r="AW37" s="92">
        <v>0</v>
      </c>
      <c r="AX37" s="92">
        <v>0</v>
      </c>
      <c r="AY37" s="92">
        <v>0</v>
      </c>
      <c r="AZ37" s="92">
        <v>0</v>
      </c>
      <c r="BA37" s="92">
        <v>0</v>
      </c>
      <c r="BB37" s="105">
        <v>0</v>
      </c>
      <c r="BC37" s="106">
        <v>0</v>
      </c>
      <c r="BD37" s="92">
        <v>0</v>
      </c>
      <c r="BE37" s="92">
        <v>0</v>
      </c>
      <c r="BF37" s="92">
        <v>0</v>
      </c>
      <c r="BG37" s="92">
        <v>0</v>
      </c>
      <c r="BH37" s="92">
        <v>0</v>
      </c>
      <c r="BI37" s="107">
        <v>0</v>
      </c>
      <c r="BJ37" s="112">
        <v>0</v>
      </c>
      <c r="BK37" s="92">
        <v>0</v>
      </c>
      <c r="BL37" s="92">
        <v>0</v>
      </c>
      <c r="BM37" s="92">
        <v>0</v>
      </c>
      <c r="BN37" s="92">
        <v>0</v>
      </c>
      <c r="BO37" s="92">
        <v>0</v>
      </c>
      <c r="BP37" s="108">
        <v>0</v>
      </c>
      <c r="BQ37" s="113">
        <v>0</v>
      </c>
      <c r="BR37" s="92">
        <v>0</v>
      </c>
      <c r="BS37" s="92">
        <v>0</v>
      </c>
      <c r="BT37" s="92">
        <v>0</v>
      </c>
      <c r="BU37" s="92">
        <v>0</v>
      </c>
      <c r="BV37" s="92">
        <v>0</v>
      </c>
      <c r="BW37" s="109">
        <v>0</v>
      </c>
      <c r="BX37" s="113">
        <v>0</v>
      </c>
      <c r="BY37" s="92">
        <v>0</v>
      </c>
      <c r="BZ37" s="92">
        <v>0</v>
      </c>
      <c r="CA37" s="92">
        <v>0</v>
      </c>
      <c r="CB37" s="92">
        <v>0</v>
      </c>
      <c r="CC37" s="92">
        <v>0</v>
      </c>
      <c r="CD37" s="109">
        <v>0</v>
      </c>
      <c r="CE37" s="110">
        <v>0</v>
      </c>
      <c r="CF37" s="92">
        <v>0</v>
      </c>
      <c r="CG37" s="92">
        <v>0</v>
      </c>
      <c r="CH37" s="92">
        <v>0</v>
      </c>
      <c r="CI37" s="92">
        <v>0</v>
      </c>
      <c r="CJ37" s="92">
        <v>0</v>
      </c>
      <c r="CK37" s="111">
        <v>0</v>
      </c>
    </row>
    <row r="38" spans="3:89" ht="15" customHeight="1" x14ac:dyDescent="0.15">
      <c r="C38" s="43"/>
      <c r="D38" s="69" t="s">
        <v>49</v>
      </c>
      <c r="E38" s="149">
        <v>361</v>
      </c>
      <c r="F38" s="92">
        <v>85.811999999999998</v>
      </c>
      <c r="G38" s="92">
        <v>0</v>
      </c>
      <c r="H38" s="92">
        <v>0</v>
      </c>
      <c r="I38" s="92">
        <v>85.811999999999998</v>
      </c>
      <c r="J38" s="92">
        <v>0</v>
      </c>
      <c r="K38" s="92">
        <v>0</v>
      </c>
      <c r="L38" s="93">
        <v>0</v>
      </c>
      <c r="M38" s="94">
        <v>338.74259999999998</v>
      </c>
      <c r="N38" s="92">
        <v>0</v>
      </c>
      <c r="O38" s="92">
        <v>0</v>
      </c>
      <c r="P38" s="94">
        <v>338.74259999999998</v>
      </c>
      <c r="Q38" s="92">
        <v>0</v>
      </c>
      <c r="R38" s="92">
        <v>0</v>
      </c>
      <c r="S38" s="95">
        <v>0</v>
      </c>
      <c r="T38" s="96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7">
        <v>0</v>
      </c>
      <c r="AA38" s="76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7">
        <v>0</v>
      </c>
      <c r="AH38" s="78">
        <v>0</v>
      </c>
      <c r="AI38" s="70">
        <v>0</v>
      </c>
      <c r="AJ38" s="70">
        <v>0</v>
      </c>
      <c r="AK38" s="70">
        <v>0</v>
      </c>
      <c r="AL38" s="70">
        <v>0</v>
      </c>
      <c r="AM38" s="70">
        <v>0</v>
      </c>
      <c r="AN38" s="79">
        <v>0</v>
      </c>
      <c r="AO38" s="8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81">
        <v>0</v>
      </c>
      <c r="AV38" s="106">
        <v>0</v>
      </c>
      <c r="AW38" s="92">
        <v>0</v>
      </c>
      <c r="AX38" s="92">
        <v>0</v>
      </c>
      <c r="AY38" s="92">
        <v>0</v>
      </c>
      <c r="AZ38" s="92">
        <v>0</v>
      </c>
      <c r="BA38" s="92">
        <v>0</v>
      </c>
      <c r="BB38" s="107">
        <v>0</v>
      </c>
      <c r="BC38" s="106">
        <v>0</v>
      </c>
      <c r="BD38" s="92">
        <v>0</v>
      </c>
      <c r="BE38" s="92">
        <v>0</v>
      </c>
      <c r="BF38" s="92">
        <v>0</v>
      </c>
      <c r="BG38" s="92">
        <v>0</v>
      </c>
      <c r="BH38" s="92">
        <v>0</v>
      </c>
      <c r="BI38" s="107">
        <v>0</v>
      </c>
      <c r="BJ38" s="92">
        <v>85.811999999999998</v>
      </c>
      <c r="BK38" s="92">
        <v>0</v>
      </c>
      <c r="BL38" s="92">
        <v>0</v>
      </c>
      <c r="BM38" s="92">
        <v>85.811999999999998</v>
      </c>
      <c r="BN38" s="92">
        <v>0</v>
      </c>
      <c r="BO38" s="92">
        <v>0</v>
      </c>
      <c r="BP38" s="108">
        <v>0</v>
      </c>
      <c r="BQ38" s="113">
        <v>338.74259999999998</v>
      </c>
      <c r="BR38" s="92">
        <v>0</v>
      </c>
      <c r="BS38" s="92">
        <v>0</v>
      </c>
      <c r="BT38" s="113">
        <v>338.74259999999998</v>
      </c>
      <c r="BU38" s="92">
        <v>0</v>
      </c>
      <c r="BV38" s="92">
        <v>0</v>
      </c>
      <c r="BW38" s="109">
        <v>0</v>
      </c>
      <c r="BX38" s="113">
        <v>338.74259999999998</v>
      </c>
      <c r="BY38" s="92">
        <v>0</v>
      </c>
      <c r="BZ38" s="92">
        <v>0</v>
      </c>
      <c r="CA38" s="113">
        <v>338.74259999999998</v>
      </c>
      <c r="CB38" s="92">
        <v>0</v>
      </c>
      <c r="CC38" s="92">
        <v>0</v>
      </c>
      <c r="CD38" s="109">
        <v>0</v>
      </c>
      <c r="CE38" s="110">
        <v>0</v>
      </c>
      <c r="CF38" s="92">
        <v>0</v>
      </c>
      <c r="CG38" s="92">
        <v>0</v>
      </c>
      <c r="CH38" s="92">
        <v>0</v>
      </c>
      <c r="CI38" s="92">
        <v>0</v>
      </c>
      <c r="CJ38" s="92">
        <v>0</v>
      </c>
      <c r="CK38" s="111">
        <v>0</v>
      </c>
    </row>
    <row r="39" spans="3:89" ht="15" customHeight="1" x14ac:dyDescent="0.15">
      <c r="C39" s="43"/>
      <c r="D39" s="69" t="s">
        <v>37</v>
      </c>
      <c r="E39" s="149">
        <v>371</v>
      </c>
      <c r="F39" s="92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3">
        <v>0</v>
      </c>
      <c r="M39" s="72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3">
        <v>0</v>
      </c>
      <c r="T39" s="74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5">
        <v>0</v>
      </c>
      <c r="AA39" s="76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7">
        <v>0</v>
      </c>
      <c r="AH39" s="78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9">
        <v>0</v>
      </c>
      <c r="AO39" s="8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81">
        <v>0</v>
      </c>
      <c r="AV39" s="82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83">
        <v>0</v>
      </c>
      <c r="BC39" s="84">
        <v>0</v>
      </c>
      <c r="BD39" s="70">
        <v>0</v>
      </c>
      <c r="BE39" s="70">
        <v>0</v>
      </c>
      <c r="BF39" s="70">
        <v>0</v>
      </c>
      <c r="BG39" s="70">
        <v>0</v>
      </c>
      <c r="BH39" s="70">
        <v>0</v>
      </c>
      <c r="BI39" s="85">
        <v>0</v>
      </c>
      <c r="BJ39" s="86">
        <v>0</v>
      </c>
      <c r="BK39" s="70">
        <v>0</v>
      </c>
      <c r="BL39" s="70">
        <v>0</v>
      </c>
      <c r="BM39" s="70">
        <v>0</v>
      </c>
      <c r="BN39" s="70">
        <v>0</v>
      </c>
      <c r="BO39" s="70">
        <v>0</v>
      </c>
      <c r="BP39" s="87">
        <v>0</v>
      </c>
      <c r="BQ39" s="88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89">
        <v>0</v>
      </c>
      <c r="BX39" s="9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1">
        <v>0</v>
      </c>
      <c r="CE39" s="9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91">
        <v>0</v>
      </c>
    </row>
    <row r="40" spans="3:89" ht="33.75" x14ac:dyDescent="0.15">
      <c r="C40" s="43"/>
      <c r="D40" s="69" t="s">
        <v>89</v>
      </c>
      <c r="E40" s="149">
        <v>400</v>
      </c>
      <c r="F40" s="92">
        <v>1692.2860000000001</v>
      </c>
      <c r="G40" s="92">
        <v>-226.43799999999999</v>
      </c>
      <c r="H40" s="92">
        <v>0</v>
      </c>
      <c r="I40" s="92">
        <v>1317.038</v>
      </c>
      <c r="J40" s="92">
        <v>601.68600000000004</v>
      </c>
      <c r="K40" s="92">
        <v>0</v>
      </c>
      <c r="L40" s="93">
        <v>0</v>
      </c>
      <c r="M40" s="94">
        <v>6817.2772999999997</v>
      </c>
      <c r="N40" s="92">
        <v>-849.93989999999997</v>
      </c>
      <c r="O40" s="92">
        <v>0</v>
      </c>
      <c r="P40" s="92">
        <v>5120.4813000000004</v>
      </c>
      <c r="Q40" s="92">
        <v>2546.7359000000001</v>
      </c>
      <c r="R40" s="92">
        <v>0</v>
      </c>
      <c r="S40" s="95">
        <v>0</v>
      </c>
      <c r="T40" s="96">
        <v>1.23</v>
      </c>
      <c r="U40" s="92">
        <v>0</v>
      </c>
      <c r="V40" s="92">
        <v>0</v>
      </c>
      <c r="W40" s="92">
        <v>1.23</v>
      </c>
      <c r="X40" s="92">
        <v>0</v>
      </c>
      <c r="Y40" s="92">
        <v>0</v>
      </c>
      <c r="Z40" s="97">
        <v>0</v>
      </c>
      <c r="AA40" s="92">
        <v>5.4511000000000003</v>
      </c>
      <c r="AB40" s="92">
        <v>0</v>
      </c>
      <c r="AC40" s="92">
        <v>0</v>
      </c>
      <c r="AD40" s="92">
        <v>5.4511000000000003</v>
      </c>
      <c r="AE40" s="92">
        <v>0</v>
      </c>
      <c r="AF40" s="92">
        <v>0</v>
      </c>
      <c r="AG40" s="99">
        <v>0</v>
      </c>
      <c r="AH40" s="78">
        <v>0</v>
      </c>
      <c r="AI40" s="70">
        <v>0</v>
      </c>
      <c r="AJ40" s="70">
        <v>0</v>
      </c>
      <c r="AK40" s="70">
        <v>0</v>
      </c>
      <c r="AL40" s="70">
        <v>0</v>
      </c>
      <c r="AM40" s="70">
        <v>0</v>
      </c>
      <c r="AN40" s="79">
        <v>0</v>
      </c>
      <c r="AO40" s="8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81">
        <v>0</v>
      </c>
      <c r="AV40" s="104">
        <v>0</v>
      </c>
      <c r="AW40" s="92">
        <v>0</v>
      </c>
      <c r="AX40" s="92">
        <v>0</v>
      </c>
      <c r="AY40" s="92">
        <v>0</v>
      </c>
      <c r="AZ40" s="92">
        <v>0</v>
      </c>
      <c r="BA40" s="92">
        <v>0</v>
      </c>
      <c r="BB40" s="105">
        <v>0</v>
      </c>
      <c r="BC40" s="106">
        <v>0</v>
      </c>
      <c r="BD40" s="92">
        <v>0</v>
      </c>
      <c r="BE40" s="92">
        <v>0</v>
      </c>
      <c r="BF40" s="92">
        <v>0</v>
      </c>
      <c r="BG40" s="92">
        <v>0</v>
      </c>
      <c r="BH40" s="92">
        <v>0</v>
      </c>
      <c r="BI40" s="107">
        <v>0</v>
      </c>
      <c r="BJ40" s="112">
        <v>1693.5160000000001</v>
      </c>
      <c r="BK40" s="92">
        <v>-226.43799999999999</v>
      </c>
      <c r="BL40" s="92">
        <v>0</v>
      </c>
      <c r="BM40" s="92">
        <v>1318.268</v>
      </c>
      <c r="BN40" s="92">
        <v>601.68600000000004</v>
      </c>
      <c r="BO40" s="92">
        <v>0</v>
      </c>
      <c r="BP40" s="108">
        <v>0</v>
      </c>
      <c r="BQ40" s="110">
        <v>6822.7284</v>
      </c>
      <c r="BR40" s="92">
        <v>-849.93989999999997</v>
      </c>
      <c r="BS40" s="92">
        <v>0</v>
      </c>
      <c r="BT40" s="92">
        <v>5125.9323999999997</v>
      </c>
      <c r="BU40" s="92">
        <v>2546.7359000000001</v>
      </c>
      <c r="BV40" s="92">
        <v>0</v>
      </c>
      <c r="BW40" s="95">
        <v>0</v>
      </c>
      <c r="BX40" s="110">
        <v>6822.7284</v>
      </c>
      <c r="BY40" s="92">
        <v>-849.93989999999997</v>
      </c>
      <c r="BZ40" s="92">
        <v>0</v>
      </c>
      <c r="CA40" s="92">
        <v>5125.9323999999997</v>
      </c>
      <c r="CB40" s="92">
        <v>2546.7359000000001</v>
      </c>
      <c r="CC40" s="92">
        <v>0</v>
      </c>
      <c r="CD40" s="95">
        <v>0</v>
      </c>
      <c r="CE40" s="9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91">
        <v>0</v>
      </c>
    </row>
    <row r="41" spans="3:89" ht="22.5" x14ac:dyDescent="0.15">
      <c r="C41" s="43"/>
      <c r="D41" s="69" t="s">
        <v>85</v>
      </c>
      <c r="E41" s="149">
        <v>411</v>
      </c>
      <c r="F41" s="92">
        <v>221.72900000000001</v>
      </c>
      <c r="G41" s="92">
        <v>0</v>
      </c>
      <c r="H41" s="92">
        <v>0</v>
      </c>
      <c r="I41" s="92">
        <v>162.26499999999999</v>
      </c>
      <c r="J41" s="92">
        <v>59.463999999999999</v>
      </c>
      <c r="K41" s="92">
        <v>0</v>
      </c>
      <c r="L41" s="93">
        <v>0</v>
      </c>
      <c r="M41" s="94">
        <v>897.89449999999999</v>
      </c>
      <c r="N41" s="92">
        <v>0</v>
      </c>
      <c r="O41" s="92">
        <v>0</v>
      </c>
      <c r="P41" s="92">
        <v>644.27599999999995</v>
      </c>
      <c r="Q41" s="92">
        <v>253.61850000000001</v>
      </c>
      <c r="R41" s="92">
        <v>0</v>
      </c>
      <c r="S41" s="95">
        <v>0</v>
      </c>
      <c r="T41" s="74">
        <v>0</v>
      </c>
      <c r="U41" s="70">
        <v>0</v>
      </c>
      <c r="V41" s="70">
        <v>0</v>
      </c>
      <c r="W41" s="70">
        <v>0</v>
      </c>
      <c r="X41" s="70">
        <v>0</v>
      </c>
      <c r="Y41" s="70">
        <v>0</v>
      </c>
      <c r="Z41" s="75">
        <v>0</v>
      </c>
      <c r="AA41" s="76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7">
        <v>0</v>
      </c>
      <c r="AH41" s="78">
        <v>0</v>
      </c>
      <c r="AI41" s="70">
        <v>0</v>
      </c>
      <c r="AJ41" s="70">
        <v>0</v>
      </c>
      <c r="AK41" s="70">
        <v>0</v>
      </c>
      <c r="AL41" s="70">
        <v>0</v>
      </c>
      <c r="AM41" s="70">
        <v>0</v>
      </c>
      <c r="AN41" s="79">
        <v>0</v>
      </c>
      <c r="AO41" s="8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81">
        <v>0</v>
      </c>
      <c r="AV41" s="82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83">
        <v>0</v>
      </c>
      <c r="BC41" s="84">
        <v>0</v>
      </c>
      <c r="BD41" s="70">
        <v>0</v>
      </c>
      <c r="BE41" s="70">
        <v>0</v>
      </c>
      <c r="BF41" s="70">
        <v>0</v>
      </c>
      <c r="BG41" s="70">
        <v>0</v>
      </c>
      <c r="BH41" s="70">
        <v>0</v>
      </c>
      <c r="BI41" s="85">
        <v>0</v>
      </c>
      <c r="BJ41" s="92">
        <v>221.72900000000001</v>
      </c>
      <c r="BK41" s="92">
        <v>0</v>
      </c>
      <c r="BL41" s="92">
        <v>0</v>
      </c>
      <c r="BM41" s="92">
        <v>162.26499999999999</v>
      </c>
      <c r="BN41" s="92">
        <v>59.463999999999999</v>
      </c>
      <c r="BO41" s="92">
        <v>0</v>
      </c>
      <c r="BP41" s="108">
        <v>0</v>
      </c>
      <c r="BQ41" s="94">
        <v>897.89449999999999</v>
      </c>
      <c r="BR41" s="92">
        <v>0</v>
      </c>
      <c r="BS41" s="92">
        <v>0</v>
      </c>
      <c r="BT41" s="92">
        <v>644.27599999999995</v>
      </c>
      <c r="BU41" s="92">
        <v>253.61850000000001</v>
      </c>
      <c r="BV41" s="92">
        <v>0</v>
      </c>
      <c r="BW41" s="95">
        <v>0</v>
      </c>
      <c r="BX41" s="94">
        <v>897.89449999999999</v>
      </c>
      <c r="BY41" s="92">
        <v>0</v>
      </c>
      <c r="BZ41" s="92">
        <v>0</v>
      </c>
      <c r="CA41" s="92">
        <v>644.27599999999995</v>
      </c>
      <c r="CB41" s="92">
        <v>253.61850000000001</v>
      </c>
      <c r="CC41" s="92">
        <v>0</v>
      </c>
      <c r="CD41" s="95">
        <v>0</v>
      </c>
      <c r="CE41" s="110">
        <v>0</v>
      </c>
      <c r="CF41" s="92">
        <v>0</v>
      </c>
      <c r="CG41" s="92">
        <v>0</v>
      </c>
      <c r="CH41" s="92">
        <v>0</v>
      </c>
      <c r="CI41" s="92">
        <v>0</v>
      </c>
      <c r="CJ41" s="92">
        <v>0</v>
      </c>
      <c r="CK41" s="111">
        <v>0</v>
      </c>
    </row>
    <row r="42" spans="3:89" ht="22.5" x14ac:dyDescent="0.15">
      <c r="C42" s="43"/>
      <c r="D42" s="69" t="s">
        <v>36</v>
      </c>
      <c r="E42" s="149">
        <v>421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1">
        <v>0</v>
      </c>
      <c r="M42" s="72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3">
        <v>0</v>
      </c>
      <c r="T42" s="74">
        <v>0</v>
      </c>
      <c r="U42" s="70">
        <v>0</v>
      </c>
      <c r="V42" s="70">
        <v>0</v>
      </c>
      <c r="W42" s="70">
        <v>0</v>
      </c>
      <c r="X42" s="70">
        <v>0</v>
      </c>
      <c r="Y42" s="70">
        <v>0</v>
      </c>
      <c r="Z42" s="75">
        <v>0</v>
      </c>
      <c r="AA42" s="76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7">
        <v>0</v>
      </c>
      <c r="AH42" s="78">
        <v>0</v>
      </c>
      <c r="AI42" s="70">
        <v>0</v>
      </c>
      <c r="AJ42" s="70">
        <v>0</v>
      </c>
      <c r="AK42" s="70">
        <v>0</v>
      </c>
      <c r="AL42" s="70">
        <v>0</v>
      </c>
      <c r="AM42" s="70">
        <v>0</v>
      </c>
      <c r="AN42" s="79">
        <v>0</v>
      </c>
      <c r="AO42" s="8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81">
        <v>0</v>
      </c>
      <c r="AV42" s="82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83">
        <v>0</v>
      </c>
      <c r="BC42" s="84">
        <v>0</v>
      </c>
      <c r="BD42" s="70">
        <v>0</v>
      </c>
      <c r="BE42" s="70">
        <v>0</v>
      </c>
      <c r="BF42" s="70">
        <v>0</v>
      </c>
      <c r="BG42" s="70">
        <v>0</v>
      </c>
      <c r="BH42" s="70">
        <v>0</v>
      </c>
      <c r="BI42" s="85">
        <v>0</v>
      </c>
      <c r="BJ42" s="86">
        <v>0</v>
      </c>
      <c r="BK42" s="70">
        <v>0</v>
      </c>
      <c r="BL42" s="70">
        <v>0</v>
      </c>
      <c r="BM42" s="70">
        <v>0</v>
      </c>
      <c r="BN42" s="70">
        <v>0</v>
      </c>
      <c r="BO42" s="70">
        <v>0</v>
      </c>
      <c r="BP42" s="87">
        <v>0</v>
      </c>
      <c r="BQ42" s="88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89">
        <v>0</v>
      </c>
      <c r="BX42" s="9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1">
        <v>0</v>
      </c>
      <c r="CE42" s="9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91">
        <v>0</v>
      </c>
    </row>
    <row r="43" spans="3:89" ht="15" customHeight="1" x14ac:dyDescent="0.15">
      <c r="C43" s="43"/>
      <c r="D43" s="69" t="s">
        <v>43</v>
      </c>
      <c r="E43" s="149">
        <v>431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1">
        <v>0</v>
      </c>
      <c r="M43" s="72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3">
        <v>0</v>
      </c>
      <c r="T43" s="74">
        <v>0</v>
      </c>
      <c r="U43" s="70">
        <v>0</v>
      </c>
      <c r="V43" s="70">
        <v>0</v>
      </c>
      <c r="W43" s="70">
        <v>0</v>
      </c>
      <c r="X43" s="70">
        <v>0</v>
      </c>
      <c r="Y43" s="70">
        <v>0</v>
      </c>
      <c r="Z43" s="75">
        <v>0</v>
      </c>
      <c r="AA43" s="76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7">
        <v>0</v>
      </c>
      <c r="AH43" s="78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9">
        <v>0</v>
      </c>
      <c r="AO43" s="8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81">
        <v>0</v>
      </c>
      <c r="AV43" s="82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83">
        <v>0</v>
      </c>
      <c r="BC43" s="84">
        <v>0</v>
      </c>
      <c r="BD43" s="70">
        <v>0</v>
      </c>
      <c r="BE43" s="70">
        <v>0</v>
      </c>
      <c r="BF43" s="70">
        <v>0</v>
      </c>
      <c r="BG43" s="70">
        <v>0</v>
      </c>
      <c r="BH43" s="70">
        <v>0</v>
      </c>
      <c r="BI43" s="85">
        <v>0</v>
      </c>
      <c r="BJ43" s="86">
        <v>0</v>
      </c>
      <c r="BK43" s="70">
        <v>0</v>
      </c>
      <c r="BL43" s="70">
        <v>0</v>
      </c>
      <c r="BM43" s="70">
        <v>0</v>
      </c>
      <c r="BN43" s="70">
        <v>0</v>
      </c>
      <c r="BO43" s="70">
        <v>0</v>
      </c>
      <c r="BP43" s="87">
        <v>0</v>
      </c>
      <c r="BQ43" s="88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89">
        <v>0</v>
      </c>
      <c r="BX43" s="9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1">
        <v>0</v>
      </c>
      <c r="CE43" s="9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91">
        <v>0</v>
      </c>
    </row>
    <row r="44" spans="3:89" ht="15" customHeight="1" x14ac:dyDescent="0.15">
      <c r="C44" s="43"/>
      <c r="D44" s="69" t="s">
        <v>86</v>
      </c>
      <c r="E44" s="149">
        <v>441</v>
      </c>
      <c r="F44" s="92">
        <v>1089.8430000000001</v>
      </c>
      <c r="G44" s="92">
        <v>-226.43799999999999</v>
      </c>
      <c r="H44" s="92">
        <v>0</v>
      </c>
      <c r="I44" s="92">
        <v>871.55899999999997</v>
      </c>
      <c r="J44" s="92">
        <v>444.72199999999998</v>
      </c>
      <c r="K44" s="92">
        <v>0</v>
      </c>
      <c r="L44" s="93">
        <v>0</v>
      </c>
      <c r="M44" s="94">
        <v>4406.2555000000002</v>
      </c>
      <c r="N44" s="92">
        <v>-849.93330000000003</v>
      </c>
      <c r="O44" s="92">
        <v>0</v>
      </c>
      <c r="P44" s="92">
        <v>3369.2642000000001</v>
      </c>
      <c r="Q44" s="92">
        <v>1886.9312</v>
      </c>
      <c r="R44" s="92">
        <v>0</v>
      </c>
      <c r="S44" s="95">
        <v>0</v>
      </c>
      <c r="T44" s="96">
        <v>1.23</v>
      </c>
      <c r="U44" s="92">
        <v>0</v>
      </c>
      <c r="V44" s="92">
        <v>0</v>
      </c>
      <c r="W44" s="92">
        <v>1.23</v>
      </c>
      <c r="X44" s="92">
        <v>0</v>
      </c>
      <c r="Y44" s="92">
        <v>0</v>
      </c>
      <c r="Z44" s="97">
        <v>0</v>
      </c>
      <c r="AA44" s="92">
        <v>5.4511000000000003</v>
      </c>
      <c r="AB44" s="92">
        <v>0</v>
      </c>
      <c r="AC44" s="92">
        <v>0</v>
      </c>
      <c r="AD44" s="92">
        <v>5.4511000000000003</v>
      </c>
      <c r="AE44" s="92">
        <v>0</v>
      </c>
      <c r="AF44" s="92">
        <v>0</v>
      </c>
      <c r="AG44" s="99">
        <v>0</v>
      </c>
      <c r="AH44" s="100">
        <v>0</v>
      </c>
      <c r="AI44" s="92">
        <v>0</v>
      </c>
      <c r="AJ44" s="92">
        <v>0</v>
      </c>
      <c r="AK44" s="92">
        <v>0</v>
      </c>
      <c r="AL44" s="92">
        <v>0</v>
      </c>
      <c r="AM44" s="92">
        <v>0</v>
      </c>
      <c r="AN44" s="101">
        <v>0</v>
      </c>
      <c r="AO44" s="102">
        <v>0</v>
      </c>
      <c r="AP44" s="92">
        <v>0</v>
      </c>
      <c r="AQ44" s="92">
        <v>0</v>
      </c>
      <c r="AR44" s="92">
        <v>0</v>
      </c>
      <c r="AS44" s="92">
        <v>0</v>
      </c>
      <c r="AT44" s="92">
        <v>0</v>
      </c>
      <c r="AU44" s="103">
        <v>0</v>
      </c>
      <c r="AV44" s="104">
        <v>0</v>
      </c>
      <c r="AW44" s="92">
        <v>0</v>
      </c>
      <c r="AX44" s="92">
        <v>0</v>
      </c>
      <c r="AY44" s="92">
        <v>0</v>
      </c>
      <c r="AZ44" s="92">
        <v>0</v>
      </c>
      <c r="BA44" s="92">
        <v>0</v>
      </c>
      <c r="BB44" s="105">
        <v>0</v>
      </c>
      <c r="BC44" s="106">
        <v>0</v>
      </c>
      <c r="BD44" s="92">
        <v>0</v>
      </c>
      <c r="BE44" s="92">
        <v>0</v>
      </c>
      <c r="BF44" s="92">
        <v>0</v>
      </c>
      <c r="BG44" s="92">
        <v>0</v>
      </c>
      <c r="BH44" s="92">
        <v>0</v>
      </c>
      <c r="BI44" s="107">
        <v>0</v>
      </c>
      <c r="BJ44" s="92">
        <v>1091.0730000000001</v>
      </c>
      <c r="BK44" s="92">
        <v>-226.43799999999999</v>
      </c>
      <c r="BL44" s="92">
        <v>0</v>
      </c>
      <c r="BM44" s="92">
        <v>872.78899999999999</v>
      </c>
      <c r="BN44" s="92">
        <v>444.72199999999998</v>
      </c>
      <c r="BO44" s="92">
        <v>0</v>
      </c>
      <c r="BP44" s="93">
        <v>0</v>
      </c>
      <c r="BQ44" s="94">
        <v>4411.7066000000004</v>
      </c>
      <c r="BR44" s="92">
        <v>-849.93989999999997</v>
      </c>
      <c r="BS44" s="92">
        <v>0</v>
      </c>
      <c r="BT44" s="92">
        <v>3374.7152999999998</v>
      </c>
      <c r="BU44" s="92">
        <v>1886.9312</v>
      </c>
      <c r="BV44" s="92">
        <v>0</v>
      </c>
      <c r="BW44" s="95">
        <v>0</v>
      </c>
      <c r="BX44" s="94">
        <v>4411.7066000000004</v>
      </c>
      <c r="BY44" s="92">
        <v>-849.93989999999997</v>
      </c>
      <c r="BZ44" s="92">
        <v>0</v>
      </c>
      <c r="CA44" s="92">
        <v>3374.7152999999998</v>
      </c>
      <c r="CB44" s="92">
        <v>1886.9312</v>
      </c>
      <c r="CC44" s="92">
        <v>0</v>
      </c>
      <c r="CD44" s="95">
        <v>0</v>
      </c>
      <c r="CE44" s="9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91">
        <v>0</v>
      </c>
    </row>
    <row r="45" spans="3:89" ht="15" customHeight="1" x14ac:dyDescent="0.15">
      <c r="C45" s="43"/>
      <c r="D45" s="69" t="s">
        <v>47</v>
      </c>
      <c r="E45" s="149">
        <v>451</v>
      </c>
      <c r="F45" s="92">
        <v>3.4060000000000001</v>
      </c>
      <c r="G45" s="92">
        <v>0</v>
      </c>
      <c r="H45" s="92">
        <v>0</v>
      </c>
      <c r="I45" s="92">
        <v>3.3069999999999999</v>
      </c>
      <c r="J45" s="92">
        <v>9.9000000000000005E-2</v>
      </c>
      <c r="K45" s="92">
        <v>0</v>
      </c>
      <c r="L45" s="93">
        <v>0</v>
      </c>
      <c r="M45" s="94">
        <v>13.5494</v>
      </c>
      <c r="N45" s="92">
        <v>0</v>
      </c>
      <c r="O45" s="92">
        <v>0</v>
      </c>
      <c r="P45" s="92">
        <v>13.129300000000001</v>
      </c>
      <c r="Q45" s="92">
        <v>0.42009999999999997</v>
      </c>
      <c r="R45" s="92">
        <v>0</v>
      </c>
      <c r="S45" s="95">
        <v>0</v>
      </c>
      <c r="T45" s="96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7">
        <v>0</v>
      </c>
      <c r="AA45" s="98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9">
        <v>0</v>
      </c>
      <c r="AH45" s="100">
        <v>0</v>
      </c>
      <c r="AI45" s="92">
        <v>0</v>
      </c>
      <c r="AJ45" s="92">
        <v>0</v>
      </c>
      <c r="AK45" s="92">
        <v>0</v>
      </c>
      <c r="AL45" s="92">
        <v>0</v>
      </c>
      <c r="AM45" s="92">
        <v>0</v>
      </c>
      <c r="AN45" s="101">
        <v>0</v>
      </c>
      <c r="AO45" s="102">
        <v>0</v>
      </c>
      <c r="AP45" s="92">
        <v>0</v>
      </c>
      <c r="AQ45" s="92">
        <v>0</v>
      </c>
      <c r="AR45" s="92">
        <v>0</v>
      </c>
      <c r="AS45" s="92">
        <v>0</v>
      </c>
      <c r="AT45" s="92">
        <v>0</v>
      </c>
      <c r="AU45" s="103">
        <v>0</v>
      </c>
      <c r="AV45" s="104">
        <v>0</v>
      </c>
      <c r="AW45" s="92">
        <v>0</v>
      </c>
      <c r="AX45" s="92">
        <v>0</v>
      </c>
      <c r="AY45" s="92">
        <v>0</v>
      </c>
      <c r="AZ45" s="92">
        <v>0</v>
      </c>
      <c r="BA45" s="92">
        <v>0</v>
      </c>
      <c r="BB45" s="105">
        <v>0</v>
      </c>
      <c r="BC45" s="106">
        <v>0</v>
      </c>
      <c r="BD45" s="92">
        <v>0</v>
      </c>
      <c r="BE45" s="92">
        <v>0</v>
      </c>
      <c r="BF45" s="92">
        <v>0</v>
      </c>
      <c r="BG45" s="92">
        <v>0</v>
      </c>
      <c r="BH45" s="92">
        <v>0</v>
      </c>
      <c r="BI45" s="107">
        <v>0</v>
      </c>
      <c r="BJ45" s="92">
        <v>3.4060000000000001</v>
      </c>
      <c r="BK45" s="92">
        <v>0</v>
      </c>
      <c r="BL45" s="92">
        <v>0</v>
      </c>
      <c r="BM45" s="92">
        <v>3.3069999999999999</v>
      </c>
      <c r="BN45" s="92">
        <v>9.9000000000000005E-2</v>
      </c>
      <c r="BO45" s="92">
        <v>0</v>
      </c>
      <c r="BP45" s="93">
        <v>0</v>
      </c>
      <c r="BQ45" s="94">
        <v>13.5494</v>
      </c>
      <c r="BR45" s="92">
        <v>0</v>
      </c>
      <c r="BS45" s="92">
        <v>0</v>
      </c>
      <c r="BT45" s="92">
        <v>13.129300000000001</v>
      </c>
      <c r="BU45" s="92">
        <v>0.42009999999999997</v>
      </c>
      <c r="BV45" s="92">
        <v>0</v>
      </c>
      <c r="BW45" s="95">
        <v>0</v>
      </c>
      <c r="BX45" s="94">
        <v>13.5494</v>
      </c>
      <c r="BY45" s="92">
        <v>0</v>
      </c>
      <c r="BZ45" s="92">
        <v>0</v>
      </c>
      <c r="CA45" s="92">
        <v>13.129300000000001</v>
      </c>
      <c r="CB45" s="92">
        <v>0.42009999999999997</v>
      </c>
      <c r="CC45" s="92">
        <v>0</v>
      </c>
      <c r="CD45" s="95">
        <v>0</v>
      </c>
      <c r="CE45" s="9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91">
        <v>0</v>
      </c>
    </row>
    <row r="46" spans="3:89" ht="15" customHeight="1" x14ac:dyDescent="0.15">
      <c r="C46" s="43"/>
      <c r="D46" s="69" t="s">
        <v>49</v>
      </c>
      <c r="E46" s="149">
        <v>461</v>
      </c>
      <c r="F46" s="92">
        <v>356.60399999999998</v>
      </c>
      <c r="G46" s="92">
        <v>0</v>
      </c>
      <c r="H46" s="92">
        <v>0</v>
      </c>
      <c r="I46" s="92">
        <v>266.67899999999997</v>
      </c>
      <c r="J46" s="92">
        <v>89.924999999999997</v>
      </c>
      <c r="K46" s="92">
        <v>0</v>
      </c>
      <c r="L46" s="93">
        <v>0</v>
      </c>
      <c r="M46" s="94">
        <v>1437.0496000000001</v>
      </c>
      <c r="N46" s="92">
        <v>0</v>
      </c>
      <c r="O46" s="92">
        <v>0</v>
      </c>
      <c r="P46" s="92">
        <v>1053.8619000000001</v>
      </c>
      <c r="Q46" s="92">
        <v>383.18770000000001</v>
      </c>
      <c r="R46" s="92">
        <v>0</v>
      </c>
      <c r="S46" s="95">
        <v>0</v>
      </c>
      <c r="T46" s="96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7">
        <v>0</v>
      </c>
      <c r="AA46" s="98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9">
        <v>0</v>
      </c>
      <c r="AH46" s="100">
        <v>0</v>
      </c>
      <c r="AI46" s="92">
        <v>0</v>
      </c>
      <c r="AJ46" s="92">
        <v>0</v>
      </c>
      <c r="AK46" s="92">
        <v>0</v>
      </c>
      <c r="AL46" s="92">
        <v>0</v>
      </c>
      <c r="AM46" s="92">
        <v>0</v>
      </c>
      <c r="AN46" s="101">
        <v>0</v>
      </c>
      <c r="AO46" s="102">
        <v>0</v>
      </c>
      <c r="AP46" s="92">
        <v>0</v>
      </c>
      <c r="AQ46" s="92">
        <v>0</v>
      </c>
      <c r="AR46" s="92">
        <v>0</v>
      </c>
      <c r="AS46" s="92">
        <v>0</v>
      </c>
      <c r="AT46" s="92">
        <v>0</v>
      </c>
      <c r="AU46" s="103">
        <v>0</v>
      </c>
      <c r="AV46" s="104">
        <v>0</v>
      </c>
      <c r="AW46" s="92">
        <v>0</v>
      </c>
      <c r="AX46" s="92">
        <v>0</v>
      </c>
      <c r="AY46" s="92">
        <v>0</v>
      </c>
      <c r="AZ46" s="92">
        <v>0</v>
      </c>
      <c r="BA46" s="92">
        <v>0</v>
      </c>
      <c r="BB46" s="105">
        <v>0</v>
      </c>
      <c r="BC46" s="106">
        <v>0</v>
      </c>
      <c r="BD46" s="92">
        <v>0</v>
      </c>
      <c r="BE46" s="92">
        <v>0</v>
      </c>
      <c r="BF46" s="92">
        <v>0</v>
      </c>
      <c r="BG46" s="92">
        <v>0</v>
      </c>
      <c r="BH46" s="92">
        <v>0</v>
      </c>
      <c r="BI46" s="107">
        <v>0</v>
      </c>
      <c r="BJ46" s="92">
        <v>356.60399999999998</v>
      </c>
      <c r="BK46" s="92">
        <v>0</v>
      </c>
      <c r="BL46" s="92">
        <v>0</v>
      </c>
      <c r="BM46" s="92">
        <v>266.67899999999997</v>
      </c>
      <c r="BN46" s="92">
        <v>89.924999999999997</v>
      </c>
      <c r="BO46" s="92">
        <v>0</v>
      </c>
      <c r="BP46" s="93">
        <v>0</v>
      </c>
      <c r="BQ46" s="94">
        <v>1437.0496000000001</v>
      </c>
      <c r="BR46" s="92">
        <v>0</v>
      </c>
      <c r="BS46" s="92">
        <v>0</v>
      </c>
      <c r="BT46" s="92">
        <v>1053.8619000000001</v>
      </c>
      <c r="BU46" s="92">
        <v>383.18770000000001</v>
      </c>
      <c r="BV46" s="92">
        <v>0</v>
      </c>
      <c r="BW46" s="95">
        <v>0</v>
      </c>
      <c r="BX46" s="94">
        <v>1437.0496000000001</v>
      </c>
      <c r="BY46" s="92">
        <v>0</v>
      </c>
      <c r="BZ46" s="92">
        <v>0</v>
      </c>
      <c r="CA46" s="92">
        <v>1053.8619000000001</v>
      </c>
      <c r="CB46" s="92">
        <v>383.18770000000001</v>
      </c>
      <c r="CC46" s="92">
        <v>0</v>
      </c>
      <c r="CD46" s="95">
        <v>0</v>
      </c>
      <c r="CE46" s="9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91">
        <v>0</v>
      </c>
    </row>
    <row r="47" spans="3:89" ht="15" customHeight="1" x14ac:dyDescent="0.15">
      <c r="C47" s="43"/>
      <c r="D47" s="69" t="s">
        <v>37</v>
      </c>
      <c r="E47" s="149">
        <v>471</v>
      </c>
      <c r="F47" s="92">
        <v>20.704000000000001</v>
      </c>
      <c r="G47" s="92">
        <v>0</v>
      </c>
      <c r="H47" s="92">
        <v>0</v>
      </c>
      <c r="I47" s="92">
        <v>13.228</v>
      </c>
      <c r="J47" s="92">
        <v>7.476</v>
      </c>
      <c r="K47" s="92">
        <v>0</v>
      </c>
      <c r="L47" s="93">
        <v>0</v>
      </c>
      <c r="M47" s="94">
        <v>62.528399999999998</v>
      </c>
      <c r="N47" s="92">
        <v>0</v>
      </c>
      <c r="O47" s="92">
        <v>0</v>
      </c>
      <c r="P47" s="92">
        <v>39.950000000000003</v>
      </c>
      <c r="Q47" s="92">
        <v>22.578399999999998</v>
      </c>
      <c r="R47" s="92">
        <v>0</v>
      </c>
      <c r="S47" s="95">
        <v>0</v>
      </c>
      <c r="T47" s="96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7">
        <v>0</v>
      </c>
      <c r="AA47" s="98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9">
        <v>0</v>
      </c>
      <c r="AH47" s="100">
        <v>0</v>
      </c>
      <c r="AI47" s="92">
        <v>0</v>
      </c>
      <c r="AJ47" s="92">
        <v>0</v>
      </c>
      <c r="AK47" s="92">
        <v>0</v>
      </c>
      <c r="AL47" s="92">
        <v>0</v>
      </c>
      <c r="AM47" s="92">
        <v>0</v>
      </c>
      <c r="AN47" s="101">
        <v>0</v>
      </c>
      <c r="AO47" s="102">
        <v>0</v>
      </c>
      <c r="AP47" s="92">
        <v>0</v>
      </c>
      <c r="AQ47" s="92">
        <v>0</v>
      </c>
      <c r="AR47" s="92">
        <v>0</v>
      </c>
      <c r="AS47" s="92">
        <v>0</v>
      </c>
      <c r="AT47" s="92">
        <v>0</v>
      </c>
      <c r="AU47" s="103">
        <v>0</v>
      </c>
      <c r="AV47" s="104">
        <v>0</v>
      </c>
      <c r="AW47" s="92">
        <v>0</v>
      </c>
      <c r="AX47" s="92">
        <v>0</v>
      </c>
      <c r="AY47" s="92">
        <v>0</v>
      </c>
      <c r="AZ47" s="92">
        <v>0</v>
      </c>
      <c r="BA47" s="92">
        <v>0</v>
      </c>
      <c r="BB47" s="105">
        <v>0</v>
      </c>
      <c r="BC47" s="106">
        <v>0</v>
      </c>
      <c r="BD47" s="92">
        <v>0</v>
      </c>
      <c r="BE47" s="92">
        <v>0</v>
      </c>
      <c r="BF47" s="92">
        <v>0</v>
      </c>
      <c r="BG47" s="92">
        <v>0</v>
      </c>
      <c r="BH47" s="92">
        <v>0</v>
      </c>
      <c r="BI47" s="107">
        <v>0</v>
      </c>
      <c r="BJ47" s="112">
        <v>20.704000000000001</v>
      </c>
      <c r="BK47" s="92">
        <v>0</v>
      </c>
      <c r="BL47" s="92">
        <v>0</v>
      </c>
      <c r="BM47" s="92">
        <v>13.228</v>
      </c>
      <c r="BN47" s="92">
        <v>7.476</v>
      </c>
      <c r="BO47" s="92">
        <v>0</v>
      </c>
      <c r="BP47" s="108">
        <v>0</v>
      </c>
      <c r="BQ47" s="113">
        <v>62.528399999999998</v>
      </c>
      <c r="BR47" s="92">
        <v>0</v>
      </c>
      <c r="BS47" s="92">
        <v>0</v>
      </c>
      <c r="BT47" s="92">
        <v>39.950000000000003</v>
      </c>
      <c r="BU47" s="92">
        <v>22.578399999999998</v>
      </c>
      <c r="BV47" s="92">
        <v>0</v>
      </c>
      <c r="BW47" s="109">
        <v>0</v>
      </c>
      <c r="BX47" s="113">
        <v>62.528399999999998</v>
      </c>
      <c r="BY47" s="92">
        <v>0</v>
      </c>
      <c r="BZ47" s="92">
        <v>0</v>
      </c>
      <c r="CA47" s="92">
        <v>39.950000000000003</v>
      </c>
      <c r="CB47" s="92">
        <v>22.578399999999998</v>
      </c>
      <c r="CC47" s="92">
        <v>0</v>
      </c>
      <c r="CD47" s="109">
        <v>0</v>
      </c>
      <c r="CE47" s="110">
        <v>0</v>
      </c>
      <c r="CF47" s="92">
        <v>0</v>
      </c>
      <c r="CG47" s="92">
        <v>0</v>
      </c>
      <c r="CH47" s="92">
        <v>0</v>
      </c>
      <c r="CI47" s="92">
        <v>0</v>
      </c>
      <c r="CJ47" s="92">
        <v>0</v>
      </c>
      <c r="CK47" s="111">
        <v>0</v>
      </c>
    </row>
    <row r="48" spans="3:89" ht="22.5" x14ac:dyDescent="0.15">
      <c r="C48" s="43"/>
      <c r="D48" s="69" t="s">
        <v>53</v>
      </c>
      <c r="E48" s="149">
        <v>500</v>
      </c>
      <c r="F48" s="92">
        <v>2612.1799999999998</v>
      </c>
      <c r="G48" s="92">
        <v>0</v>
      </c>
      <c r="H48" s="92">
        <v>17.396999999999998</v>
      </c>
      <c r="I48" s="92">
        <v>830</v>
      </c>
      <c r="J48" s="92">
        <v>1764.7829999999999</v>
      </c>
      <c r="K48" s="92">
        <v>0</v>
      </c>
      <c r="L48" s="93">
        <v>0</v>
      </c>
      <c r="M48" s="94">
        <v>4255.5865000000003</v>
      </c>
      <c r="N48" s="92">
        <v>0</v>
      </c>
      <c r="O48" s="92">
        <v>28.341999999999999</v>
      </c>
      <c r="P48" s="92">
        <v>1352.1796999999999</v>
      </c>
      <c r="Q48" s="92">
        <v>2875.0648000000001</v>
      </c>
      <c r="R48" s="92">
        <v>0</v>
      </c>
      <c r="S48" s="95">
        <v>0</v>
      </c>
      <c r="T48" s="96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7">
        <v>0</v>
      </c>
      <c r="AA48" s="98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9">
        <v>0</v>
      </c>
      <c r="AH48" s="100">
        <v>0</v>
      </c>
      <c r="AI48" s="92">
        <v>0</v>
      </c>
      <c r="AJ48" s="92">
        <v>0</v>
      </c>
      <c r="AK48" s="92">
        <v>0</v>
      </c>
      <c r="AL48" s="92">
        <v>0</v>
      </c>
      <c r="AM48" s="92">
        <v>0</v>
      </c>
      <c r="AN48" s="101">
        <v>0</v>
      </c>
      <c r="AO48" s="114">
        <v>0</v>
      </c>
      <c r="AP48" s="115">
        <v>0</v>
      </c>
      <c r="AQ48" s="115">
        <v>0</v>
      </c>
      <c r="AR48" s="115">
        <v>0</v>
      </c>
      <c r="AS48" s="115">
        <v>0</v>
      </c>
      <c r="AT48" s="115">
        <v>0</v>
      </c>
      <c r="AU48" s="116">
        <v>0</v>
      </c>
      <c r="AV48" s="104">
        <v>0</v>
      </c>
      <c r="AW48" s="92">
        <v>0</v>
      </c>
      <c r="AX48" s="92">
        <v>0</v>
      </c>
      <c r="AY48" s="92">
        <v>0</v>
      </c>
      <c r="AZ48" s="92">
        <v>0</v>
      </c>
      <c r="BA48" s="92">
        <v>0</v>
      </c>
      <c r="BB48" s="105">
        <v>0</v>
      </c>
      <c r="BC48" s="106">
        <v>0</v>
      </c>
      <c r="BD48" s="92">
        <v>0</v>
      </c>
      <c r="BE48" s="92">
        <v>0</v>
      </c>
      <c r="BF48" s="92">
        <v>0</v>
      </c>
      <c r="BG48" s="92">
        <v>0</v>
      </c>
      <c r="BH48" s="92">
        <v>0</v>
      </c>
      <c r="BI48" s="107">
        <v>0</v>
      </c>
      <c r="BJ48" s="92">
        <v>2612.1799999999998</v>
      </c>
      <c r="BK48" s="92">
        <v>0</v>
      </c>
      <c r="BL48" s="92">
        <v>17.396999999999998</v>
      </c>
      <c r="BM48" s="92">
        <v>830</v>
      </c>
      <c r="BN48" s="92">
        <v>1764.7829999999999</v>
      </c>
      <c r="BO48" s="92">
        <v>0</v>
      </c>
      <c r="BP48" s="93">
        <v>0</v>
      </c>
      <c r="BQ48" s="94">
        <v>4255.5865000000003</v>
      </c>
      <c r="BR48" s="92">
        <v>0</v>
      </c>
      <c r="BS48" s="92">
        <v>28.341999999999999</v>
      </c>
      <c r="BT48" s="92">
        <v>1352.1796999999999</v>
      </c>
      <c r="BU48" s="92">
        <v>2875.0648000000001</v>
      </c>
      <c r="BV48" s="92">
        <v>0</v>
      </c>
      <c r="BW48" s="95">
        <v>0</v>
      </c>
      <c r="BX48" s="94">
        <v>4255.5865000000003</v>
      </c>
      <c r="BY48" s="92">
        <v>0</v>
      </c>
      <c r="BZ48" s="92">
        <v>28.341999999999999</v>
      </c>
      <c r="CA48" s="92">
        <v>1352.1796999999999</v>
      </c>
      <c r="CB48" s="92">
        <v>2875.0648000000001</v>
      </c>
      <c r="CC48" s="92">
        <v>0</v>
      </c>
      <c r="CD48" s="95">
        <v>0</v>
      </c>
      <c r="CE48" s="110">
        <v>0</v>
      </c>
      <c r="CF48" s="92">
        <v>0</v>
      </c>
      <c r="CG48" s="92">
        <v>0</v>
      </c>
      <c r="CH48" s="92">
        <v>0</v>
      </c>
      <c r="CI48" s="92">
        <v>0</v>
      </c>
      <c r="CJ48" s="92">
        <v>0</v>
      </c>
      <c r="CK48" s="111">
        <v>0</v>
      </c>
    </row>
    <row r="49" spans="3:89" ht="15" customHeight="1" x14ac:dyDescent="0.15">
      <c r="C49" s="43"/>
      <c r="D49" s="117" t="s">
        <v>55</v>
      </c>
      <c r="E49" s="151">
        <v>600</v>
      </c>
      <c r="F49" s="118">
        <f>SUM(F17:F23)+SUM(F25:F31)+SUM(F33:F39)+SUM(F41:F47)</f>
        <v>2411.6210000000001</v>
      </c>
      <c r="G49" s="118">
        <f t="shared" ref="G49:BR49" si="0">SUM(G17:G23)+SUM(G25:G31)+SUM(G33:G39)+SUM(G41:G47)</f>
        <v>-552.79</v>
      </c>
      <c r="H49" s="118">
        <f t="shared" si="0"/>
        <v>0</v>
      </c>
      <c r="I49" s="118">
        <f t="shared" si="0"/>
        <v>2362.7249999999999</v>
      </c>
      <c r="J49" s="118">
        <f t="shared" si="0"/>
        <v>601.68599999999992</v>
      </c>
      <c r="K49" s="118">
        <f t="shared" si="0"/>
        <v>0</v>
      </c>
      <c r="L49" s="119">
        <f t="shared" si="0"/>
        <v>0</v>
      </c>
      <c r="M49" s="120">
        <f t="shared" si="0"/>
        <v>9923.8300000000017</v>
      </c>
      <c r="N49" s="118">
        <f t="shared" si="0"/>
        <v>-1688.5718000000002</v>
      </c>
      <c r="O49" s="118">
        <f t="shared" si="0"/>
        <v>0</v>
      </c>
      <c r="P49" s="118">
        <f t="shared" si="0"/>
        <v>9065.6725000000006</v>
      </c>
      <c r="Q49" s="118">
        <f t="shared" si="0"/>
        <v>2546.7358999999997</v>
      </c>
      <c r="R49" s="118">
        <f t="shared" si="0"/>
        <v>0</v>
      </c>
      <c r="S49" s="121">
        <f t="shared" si="0"/>
        <v>0</v>
      </c>
      <c r="T49" s="122">
        <f t="shared" si="0"/>
        <v>1.23</v>
      </c>
      <c r="U49" s="118">
        <f t="shared" si="0"/>
        <v>0</v>
      </c>
      <c r="V49" s="118">
        <f t="shared" si="0"/>
        <v>0</v>
      </c>
      <c r="W49" s="118">
        <f t="shared" si="0"/>
        <v>1.23</v>
      </c>
      <c r="X49" s="118">
        <f t="shared" si="0"/>
        <v>0</v>
      </c>
      <c r="Y49" s="118">
        <f t="shared" si="0"/>
        <v>0</v>
      </c>
      <c r="Z49" s="123">
        <f t="shared" si="0"/>
        <v>0</v>
      </c>
      <c r="AA49" s="124">
        <f t="shared" si="0"/>
        <v>5.4511000000000003</v>
      </c>
      <c r="AB49" s="118">
        <f t="shared" si="0"/>
        <v>0</v>
      </c>
      <c r="AC49" s="118">
        <f t="shared" si="0"/>
        <v>0</v>
      </c>
      <c r="AD49" s="118">
        <f t="shared" si="0"/>
        <v>5.4511000000000003</v>
      </c>
      <c r="AE49" s="118">
        <f t="shared" si="0"/>
        <v>0</v>
      </c>
      <c r="AF49" s="118">
        <f t="shared" si="0"/>
        <v>0</v>
      </c>
      <c r="AG49" s="125">
        <f t="shared" si="0"/>
        <v>0</v>
      </c>
      <c r="AH49" s="126">
        <f t="shared" si="0"/>
        <v>1595.133</v>
      </c>
      <c r="AI49" s="118">
        <f t="shared" si="0"/>
        <v>-1329.8150000000001</v>
      </c>
      <c r="AJ49" s="118">
        <f t="shared" si="0"/>
        <v>1.702</v>
      </c>
      <c r="AK49" s="118">
        <f t="shared" si="0"/>
        <v>2923.2460000000001</v>
      </c>
      <c r="AL49" s="118">
        <f t="shared" si="0"/>
        <v>0</v>
      </c>
      <c r="AM49" s="118">
        <f t="shared" si="0"/>
        <v>0</v>
      </c>
      <c r="AN49" s="127">
        <f t="shared" si="0"/>
        <v>0</v>
      </c>
      <c r="AO49" s="128">
        <f t="shared" si="0"/>
        <v>4280.8536000000004</v>
      </c>
      <c r="AP49" s="118">
        <f t="shared" si="0"/>
        <v>-3551.1356000000001</v>
      </c>
      <c r="AQ49" s="118">
        <f t="shared" si="0"/>
        <v>4.2404999999999999</v>
      </c>
      <c r="AR49" s="118">
        <f t="shared" si="0"/>
        <v>7827.7486999999992</v>
      </c>
      <c r="AS49" s="118">
        <f t="shared" si="0"/>
        <v>0</v>
      </c>
      <c r="AT49" s="118">
        <f t="shared" si="0"/>
        <v>0</v>
      </c>
      <c r="AU49" s="129">
        <f t="shared" si="0"/>
        <v>0</v>
      </c>
      <c r="AV49" s="130">
        <f t="shared" si="0"/>
        <v>7.9288000000000007</v>
      </c>
      <c r="AW49" s="118">
        <f t="shared" si="0"/>
        <v>0</v>
      </c>
      <c r="AX49" s="118">
        <f t="shared" si="0"/>
        <v>7.0000000000000001E-3</v>
      </c>
      <c r="AY49" s="118">
        <f t="shared" si="0"/>
        <v>7.9217999999999993</v>
      </c>
      <c r="AZ49" s="118">
        <f t="shared" si="0"/>
        <v>0</v>
      </c>
      <c r="BA49" s="118">
        <f t="shared" si="0"/>
        <v>0</v>
      </c>
      <c r="BB49" s="131">
        <f t="shared" si="0"/>
        <v>0</v>
      </c>
      <c r="BC49" s="132">
        <f t="shared" si="0"/>
        <v>3779.8622999999998</v>
      </c>
      <c r="BD49" s="118">
        <f t="shared" si="0"/>
        <v>0</v>
      </c>
      <c r="BE49" s="118">
        <f t="shared" si="0"/>
        <v>2.5724</v>
      </c>
      <c r="BF49" s="118">
        <f t="shared" si="0"/>
        <v>3777.2898999999998</v>
      </c>
      <c r="BG49" s="118">
        <f t="shared" si="0"/>
        <v>0</v>
      </c>
      <c r="BH49" s="118">
        <f t="shared" si="0"/>
        <v>0</v>
      </c>
      <c r="BI49" s="133">
        <f t="shared" si="0"/>
        <v>0</v>
      </c>
      <c r="BJ49" s="134">
        <f t="shared" si="0"/>
        <v>4007.9839999999999</v>
      </c>
      <c r="BK49" s="118">
        <f t="shared" si="0"/>
        <v>-1882.605</v>
      </c>
      <c r="BL49" s="118">
        <f t="shared" si="0"/>
        <v>1.702</v>
      </c>
      <c r="BM49" s="118">
        <f t="shared" si="0"/>
        <v>5287.201</v>
      </c>
      <c r="BN49" s="118">
        <f t="shared" si="0"/>
        <v>601.68599999999992</v>
      </c>
      <c r="BO49" s="118">
        <f t="shared" si="0"/>
        <v>0</v>
      </c>
      <c r="BP49" s="135">
        <f t="shared" si="0"/>
        <v>0</v>
      </c>
      <c r="BQ49" s="136">
        <f t="shared" si="0"/>
        <v>14210.134700000002</v>
      </c>
      <c r="BR49" s="118">
        <f t="shared" si="0"/>
        <v>-5239.7140000000009</v>
      </c>
      <c r="BS49" s="118">
        <f t="shared" ref="BS49:CK49" si="1">SUM(BS17:BS23)+SUM(BS25:BS31)+SUM(BS33:BS39)+SUM(BS41:BS47)</f>
        <v>4.2404999999999999</v>
      </c>
      <c r="BT49" s="118">
        <f t="shared" si="1"/>
        <v>16898.872299999999</v>
      </c>
      <c r="BU49" s="118">
        <f t="shared" si="1"/>
        <v>2546.7358999999997</v>
      </c>
      <c r="BV49" s="118">
        <f t="shared" si="1"/>
        <v>0</v>
      </c>
      <c r="BW49" s="137">
        <f t="shared" si="1"/>
        <v>0</v>
      </c>
      <c r="BX49" s="138">
        <f t="shared" si="1"/>
        <v>17815.039199999999</v>
      </c>
      <c r="BY49" s="118">
        <f t="shared" si="1"/>
        <v>-5239.7140000000009</v>
      </c>
      <c r="BZ49" s="118">
        <f t="shared" si="1"/>
        <v>6.6786000000000003</v>
      </c>
      <c r="CA49" s="118">
        <f t="shared" si="1"/>
        <v>20501.3387</v>
      </c>
      <c r="CB49" s="118">
        <f t="shared" si="1"/>
        <v>2546.7358999999997</v>
      </c>
      <c r="CC49" s="118">
        <f t="shared" si="1"/>
        <v>0</v>
      </c>
      <c r="CD49" s="119">
        <f t="shared" si="1"/>
        <v>0</v>
      </c>
      <c r="CE49" s="136">
        <f t="shared" si="1"/>
        <v>174.95780000000002</v>
      </c>
      <c r="CF49" s="118">
        <f t="shared" si="1"/>
        <v>0</v>
      </c>
      <c r="CG49" s="118">
        <f t="shared" si="1"/>
        <v>0.1343</v>
      </c>
      <c r="CH49" s="118">
        <f t="shared" si="1"/>
        <v>174.8235</v>
      </c>
      <c r="CI49" s="118">
        <f t="shared" si="1"/>
        <v>0</v>
      </c>
      <c r="CJ49" s="118">
        <f t="shared" si="1"/>
        <v>0</v>
      </c>
      <c r="CK49" s="139">
        <f t="shared" si="1"/>
        <v>0</v>
      </c>
    </row>
  </sheetData>
  <mergeCells count="39">
    <mergeCell ref="BR13:BW13"/>
    <mergeCell ref="BX13:BX14"/>
    <mergeCell ref="BY13:CD13"/>
    <mergeCell ref="CE13:CE14"/>
    <mergeCell ref="CF13:CK13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T12:Z12"/>
    <mergeCell ref="D11:K11"/>
    <mergeCell ref="D12:D14"/>
    <mergeCell ref="E12:E14"/>
    <mergeCell ref="F12:L12"/>
    <mergeCell ref="M12:S12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9"/>
  <sheetViews>
    <sheetView tabSelected="1" topLeftCell="C7" workbookViewId="0">
      <selection activeCell="I29" sqref="I29"/>
    </sheetView>
  </sheetViews>
  <sheetFormatPr defaultRowHeight="11.25" x14ac:dyDescent="0.15"/>
  <cols>
    <col min="1" max="2" width="9.140625" style="39" hidden="1" customWidth="1"/>
    <col min="3" max="3" width="4.140625" style="39" customWidth="1"/>
    <col min="4" max="4" width="40.7109375" style="39" customWidth="1"/>
    <col min="5" max="5" width="6.7109375" style="39" customWidth="1"/>
    <col min="6" max="6" width="10" style="39" customWidth="1"/>
    <col min="7" max="8" width="9.7109375" style="39" customWidth="1"/>
    <col min="9" max="9" width="10.28515625" style="39" customWidth="1"/>
    <col min="10" max="12" width="9.7109375" style="39" customWidth="1"/>
    <col min="13" max="13" width="10.28515625" style="39" customWidth="1"/>
    <col min="14" max="15" width="9.7109375" style="39" customWidth="1"/>
    <col min="16" max="16" width="10" style="39" customWidth="1"/>
    <col min="17" max="61" width="9.7109375" style="39" customWidth="1"/>
    <col min="62" max="62" width="10.28515625" style="39" customWidth="1"/>
    <col min="63" max="63" width="9.7109375" style="39" customWidth="1"/>
    <col min="64" max="89" width="10.7109375" style="39" customWidth="1"/>
    <col min="90" max="256" width="9.140625" style="39"/>
    <col min="257" max="258" width="0" style="39" hidden="1" customWidth="1"/>
    <col min="259" max="259" width="4.140625" style="39" customWidth="1"/>
    <col min="260" max="260" width="40.7109375" style="39" customWidth="1"/>
    <col min="261" max="261" width="6.7109375" style="39" customWidth="1"/>
    <col min="262" max="262" width="10" style="39" customWidth="1"/>
    <col min="263" max="264" width="9.7109375" style="39" customWidth="1"/>
    <col min="265" max="265" width="10.28515625" style="39" customWidth="1"/>
    <col min="266" max="268" width="9.7109375" style="39" customWidth="1"/>
    <col min="269" max="269" width="10.28515625" style="39" customWidth="1"/>
    <col min="270" max="271" width="9.7109375" style="39" customWidth="1"/>
    <col min="272" max="272" width="10" style="39" customWidth="1"/>
    <col min="273" max="317" width="9.7109375" style="39" customWidth="1"/>
    <col min="318" max="318" width="10.28515625" style="39" customWidth="1"/>
    <col min="319" max="319" width="9.7109375" style="39" customWidth="1"/>
    <col min="320" max="345" width="10.7109375" style="39" customWidth="1"/>
    <col min="346" max="512" width="9.140625" style="39"/>
    <col min="513" max="514" width="0" style="39" hidden="1" customWidth="1"/>
    <col min="515" max="515" width="4.140625" style="39" customWidth="1"/>
    <col min="516" max="516" width="40.7109375" style="39" customWidth="1"/>
    <col min="517" max="517" width="6.7109375" style="39" customWidth="1"/>
    <col min="518" max="518" width="10" style="39" customWidth="1"/>
    <col min="519" max="520" width="9.7109375" style="39" customWidth="1"/>
    <col min="521" max="521" width="10.28515625" style="39" customWidth="1"/>
    <col min="522" max="524" width="9.7109375" style="39" customWidth="1"/>
    <col min="525" max="525" width="10.28515625" style="39" customWidth="1"/>
    <col min="526" max="527" width="9.7109375" style="39" customWidth="1"/>
    <col min="528" max="528" width="10" style="39" customWidth="1"/>
    <col min="529" max="573" width="9.7109375" style="39" customWidth="1"/>
    <col min="574" max="574" width="10.28515625" style="39" customWidth="1"/>
    <col min="575" max="575" width="9.7109375" style="39" customWidth="1"/>
    <col min="576" max="601" width="10.7109375" style="39" customWidth="1"/>
    <col min="602" max="768" width="9.140625" style="39"/>
    <col min="769" max="770" width="0" style="39" hidden="1" customWidth="1"/>
    <col min="771" max="771" width="4.140625" style="39" customWidth="1"/>
    <col min="772" max="772" width="40.7109375" style="39" customWidth="1"/>
    <col min="773" max="773" width="6.7109375" style="39" customWidth="1"/>
    <col min="774" max="774" width="10" style="39" customWidth="1"/>
    <col min="775" max="776" width="9.7109375" style="39" customWidth="1"/>
    <col min="777" max="777" width="10.28515625" style="39" customWidth="1"/>
    <col min="778" max="780" width="9.7109375" style="39" customWidth="1"/>
    <col min="781" max="781" width="10.28515625" style="39" customWidth="1"/>
    <col min="782" max="783" width="9.7109375" style="39" customWidth="1"/>
    <col min="784" max="784" width="10" style="39" customWidth="1"/>
    <col min="785" max="829" width="9.7109375" style="39" customWidth="1"/>
    <col min="830" max="830" width="10.28515625" style="39" customWidth="1"/>
    <col min="831" max="831" width="9.7109375" style="39" customWidth="1"/>
    <col min="832" max="857" width="10.7109375" style="39" customWidth="1"/>
    <col min="858" max="1024" width="9.140625" style="39"/>
    <col min="1025" max="1026" width="0" style="39" hidden="1" customWidth="1"/>
    <col min="1027" max="1027" width="4.140625" style="39" customWidth="1"/>
    <col min="1028" max="1028" width="40.7109375" style="39" customWidth="1"/>
    <col min="1029" max="1029" width="6.7109375" style="39" customWidth="1"/>
    <col min="1030" max="1030" width="10" style="39" customWidth="1"/>
    <col min="1031" max="1032" width="9.7109375" style="39" customWidth="1"/>
    <col min="1033" max="1033" width="10.28515625" style="39" customWidth="1"/>
    <col min="1034" max="1036" width="9.7109375" style="39" customWidth="1"/>
    <col min="1037" max="1037" width="10.28515625" style="39" customWidth="1"/>
    <col min="1038" max="1039" width="9.7109375" style="39" customWidth="1"/>
    <col min="1040" max="1040" width="10" style="39" customWidth="1"/>
    <col min="1041" max="1085" width="9.7109375" style="39" customWidth="1"/>
    <col min="1086" max="1086" width="10.28515625" style="39" customWidth="1"/>
    <col min="1087" max="1087" width="9.7109375" style="39" customWidth="1"/>
    <col min="1088" max="1113" width="10.7109375" style="39" customWidth="1"/>
    <col min="1114" max="1280" width="9.140625" style="39"/>
    <col min="1281" max="1282" width="0" style="39" hidden="1" customWidth="1"/>
    <col min="1283" max="1283" width="4.140625" style="39" customWidth="1"/>
    <col min="1284" max="1284" width="40.7109375" style="39" customWidth="1"/>
    <col min="1285" max="1285" width="6.7109375" style="39" customWidth="1"/>
    <col min="1286" max="1286" width="10" style="39" customWidth="1"/>
    <col min="1287" max="1288" width="9.7109375" style="39" customWidth="1"/>
    <col min="1289" max="1289" width="10.28515625" style="39" customWidth="1"/>
    <col min="1290" max="1292" width="9.7109375" style="39" customWidth="1"/>
    <col min="1293" max="1293" width="10.28515625" style="39" customWidth="1"/>
    <col min="1294" max="1295" width="9.7109375" style="39" customWidth="1"/>
    <col min="1296" max="1296" width="10" style="39" customWidth="1"/>
    <col min="1297" max="1341" width="9.7109375" style="39" customWidth="1"/>
    <col min="1342" max="1342" width="10.28515625" style="39" customWidth="1"/>
    <col min="1343" max="1343" width="9.7109375" style="39" customWidth="1"/>
    <col min="1344" max="1369" width="10.7109375" style="39" customWidth="1"/>
    <col min="1370" max="1536" width="9.140625" style="39"/>
    <col min="1537" max="1538" width="0" style="39" hidden="1" customWidth="1"/>
    <col min="1539" max="1539" width="4.140625" style="39" customWidth="1"/>
    <col min="1540" max="1540" width="40.7109375" style="39" customWidth="1"/>
    <col min="1541" max="1541" width="6.7109375" style="39" customWidth="1"/>
    <col min="1542" max="1542" width="10" style="39" customWidth="1"/>
    <col min="1543" max="1544" width="9.7109375" style="39" customWidth="1"/>
    <col min="1545" max="1545" width="10.28515625" style="39" customWidth="1"/>
    <col min="1546" max="1548" width="9.7109375" style="39" customWidth="1"/>
    <col min="1549" max="1549" width="10.28515625" style="39" customWidth="1"/>
    <col min="1550" max="1551" width="9.7109375" style="39" customWidth="1"/>
    <col min="1552" max="1552" width="10" style="39" customWidth="1"/>
    <col min="1553" max="1597" width="9.7109375" style="39" customWidth="1"/>
    <col min="1598" max="1598" width="10.28515625" style="39" customWidth="1"/>
    <col min="1599" max="1599" width="9.7109375" style="39" customWidth="1"/>
    <col min="1600" max="1625" width="10.7109375" style="39" customWidth="1"/>
    <col min="1626" max="1792" width="9.140625" style="39"/>
    <col min="1793" max="1794" width="0" style="39" hidden="1" customWidth="1"/>
    <col min="1795" max="1795" width="4.140625" style="39" customWidth="1"/>
    <col min="1796" max="1796" width="40.7109375" style="39" customWidth="1"/>
    <col min="1797" max="1797" width="6.7109375" style="39" customWidth="1"/>
    <col min="1798" max="1798" width="10" style="39" customWidth="1"/>
    <col min="1799" max="1800" width="9.7109375" style="39" customWidth="1"/>
    <col min="1801" max="1801" width="10.28515625" style="39" customWidth="1"/>
    <col min="1802" max="1804" width="9.7109375" style="39" customWidth="1"/>
    <col min="1805" max="1805" width="10.28515625" style="39" customWidth="1"/>
    <col min="1806" max="1807" width="9.7109375" style="39" customWidth="1"/>
    <col min="1808" max="1808" width="10" style="39" customWidth="1"/>
    <col min="1809" max="1853" width="9.7109375" style="39" customWidth="1"/>
    <col min="1854" max="1854" width="10.28515625" style="39" customWidth="1"/>
    <col min="1855" max="1855" width="9.7109375" style="39" customWidth="1"/>
    <col min="1856" max="1881" width="10.7109375" style="39" customWidth="1"/>
    <col min="1882" max="2048" width="9.140625" style="39"/>
    <col min="2049" max="2050" width="0" style="39" hidden="1" customWidth="1"/>
    <col min="2051" max="2051" width="4.140625" style="39" customWidth="1"/>
    <col min="2052" max="2052" width="40.7109375" style="39" customWidth="1"/>
    <col min="2053" max="2053" width="6.7109375" style="39" customWidth="1"/>
    <col min="2054" max="2054" width="10" style="39" customWidth="1"/>
    <col min="2055" max="2056" width="9.7109375" style="39" customWidth="1"/>
    <col min="2057" max="2057" width="10.28515625" style="39" customWidth="1"/>
    <col min="2058" max="2060" width="9.7109375" style="39" customWidth="1"/>
    <col min="2061" max="2061" width="10.28515625" style="39" customWidth="1"/>
    <col min="2062" max="2063" width="9.7109375" style="39" customWidth="1"/>
    <col min="2064" max="2064" width="10" style="39" customWidth="1"/>
    <col min="2065" max="2109" width="9.7109375" style="39" customWidth="1"/>
    <col min="2110" max="2110" width="10.28515625" style="39" customWidth="1"/>
    <col min="2111" max="2111" width="9.7109375" style="39" customWidth="1"/>
    <col min="2112" max="2137" width="10.7109375" style="39" customWidth="1"/>
    <col min="2138" max="2304" width="9.140625" style="39"/>
    <col min="2305" max="2306" width="0" style="39" hidden="1" customWidth="1"/>
    <col min="2307" max="2307" width="4.140625" style="39" customWidth="1"/>
    <col min="2308" max="2308" width="40.7109375" style="39" customWidth="1"/>
    <col min="2309" max="2309" width="6.7109375" style="39" customWidth="1"/>
    <col min="2310" max="2310" width="10" style="39" customWidth="1"/>
    <col min="2311" max="2312" width="9.7109375" style="39" customWidth="1"/>
    <col min="2313" max="2313" width="10.28515625" style="39" customWidth="1"/>
    <col min="2314" max="2316" width="9.7109375" style="39" customWidth="1"/>
    <col min="2317" max="2317" width="10.28515625" style="39" customWidth="1"/>
    <col min="2318" max="2319" width="9.7109375" style="39" customWidth="1"/>
    <col min="2320" max="2320" width="10" style="39" customWidth="1"/>
    <col min="2321" max="2365" width="9.7109375" style="39" customWidth="1"/>
    <col min="2366" max="2366" width="10.28515625" style="39" customWidth="1"/>
    <col min="2367" max="2367" width="9.7109375" style="39" customWidth="1"/>
    <col min="2368" max="2393" width="10.7109375" style="39" customWidth="1"/>
    <col min="2394" max="2560" width="9.140625" style="39"/>
    <col min="2561" max="2562" width="0" style="39" hidden="1" customWidth="1"/>
    <col min="2563" max="2563" width="4.140625" style="39" customWidth="1"/>
    <col min="2564" max="2564" width="40.7109375" style="39" customWidth="1"/>
    <col min="2565" max="2565" width="6.7109375" style="39" customWidth="1"/>
    <col min="2566" max="2566" width="10" style="39" customWidth="1"/>
    <col min="2567" max="2568" width="9.7109375" style="39" customWidth="1"/>
    <col min="2569" max="2569" width="10.28515625" style="39" customWidth="1"/>
    <col min="2570" max="2572" width="9.7109375" style="39" customWidth="1"/>
    <col min="2573" max="2573" width="10.28515625" style="39" customWidth="1"/>
    <col min="2574" max="2575" width="9.7109375" style="39" customWidth="1"/>
    <col min="2576" max="2576" width="10" style="39" customWidth="1"/>
    <col min="2577" max="2621" width="9.7109375" style="39" customWidth="1"/>
    <col min="2622" max="2622" width="10.28515625" style="39" customWidth="1"/>
    <col min="2623" max="2623" width="9.7109375" style="39" customWidth="1"/>
    <col min="2624" max="2649" width="10.7109375" style="39" customWidth="1"/>
    <col min="2650" max="2816" width="9.140625" style="39"/>
    <col min="2817" max="2818" width="0" style="39" hidden="1" customWidth="1"/>
    <col min="2819" max="2819" width="4.140625" style="39" customWidth="1"/>
    <col min="2820" max="2820" width="40.7109375" style="39" customWidth="1"/>
    <col min="2821" max="2821" width="6.7109375" style="39" customWidth="1"/>
    <col min="2822" max="2822" width="10" style="39" customWidth="1"/>
    <col min="2823" max="2824" width="9.7109375" style="39" customWidth="1"/>
    <col min="2825" max="2825" width="10.28515625" style="39" customWidth="1"/>
    <col min="2826" max="2828" width="9.7109375" style="39" customWidth="1"/>
    <col min="2829" max="2829" width="10.28515625" style="39" customWidth="1"/>
    <col min="2830" max="2831" width="9.7109375" style="39" customWidth="1"/>
    <col min="2832" max="2832" width="10" style="39" customWidth="1"/>
    <col min="2833" max="2877" width="9.7109375" style="39" customWidth="1"/>
    <col min="2878" max="2878" width="10.28515625" style="39" customWidth="1"/>
    <col min="2879" max="2879" width="9.7109375" style="39" customWidth="1"/>
    <col min="2880" max="2905" width="10.7109375" style="39" customWidth="1"/>
    <col min="2906" max="3072" width="9.140625" style="39"/>
    <col min="3073" max="3074" width="0" style="39" hidden="1" customWidth="1"/>
    <col min="3075" max="3075" width="4.140625" style="39" customWidth="1"/>
    <col min="3076" max="3076" width="40.7109375" style="39" customWidth="1"/>
    <col min="3077" max="3077" width="6.7109375" style="39" customWidth="1"/>
    <col min="3078" max="3078" width="10" style="39" customWidth="1"/>
    <col min="3079" max="3080" width="9.7109375" style="39" customWidth="1"/>
    <col min="3081" max="3081" width="10.28515625" style="39" customWidth="1"/>
    <col min="3082" max="3084" width="9.7109375" style="39" customWidth="1"/>
    <col min="3085" max="3085" width="10.28515625" style="39" customWidth="1"/>
    <col min="3086" max="3087" width="9.7109375" style="39" customWidth="1"/>
    <col min="3088" max="3088" width="10" style="39" customWidth="1"/>
    <col min="3089" max="3133" width="9.7109375" style="39" customWidth="1"/>
    <col min="3134" max="3134" width="10.28515625" style="39" customWidth="1"/>
    <col min="3135" max="3135" width="9.7109375" style="39" customWidth="1"/>
    <col min="3136" max="3161" width="10.7109375" style="39" customWidth="1"/>
    <col min="3162" max="3328" width="9.140625" style="39"/>
    <col min="3329" max="3330" width="0" style="39" hidden="1" customWidth="1"/>
    <col min="3331" max="3331" width="4.140625" style="39" customWidth="1"/>
    <col min="3332" max="3332" width="40.7109375" style="39" customWidth="1"/>
    <col min="3333" max="3333" width="6.7109375" style="39" customWidth="1"/>
    <col min="3334" max="3334" width="10" style="39" customWidth="1"/>
    <col min="3335" max="3336" width="9.7109375" style="39" customWidth="1"/>
    <col min="3337" max="3337" width="10.28515625" style="39" customWidth="1"/>
    <col min="3338" max="3340" width="9.7109375" style="39" customWidth="1"/>
    <col min="3341" max="3341" width="10.28515625" style="39" customWidth="1"/>
    <col min="3342" max="3343" width="9.7109375" style="39" customWidth="1"/>
    <col min="3344" max="3344" width="10" style="39" customWidth="1"/>
    <col min="3345" max="3389" width="9.7109375" style="39" customWidth="1"/>
    <col min="3390" max="3390" width="10.28515625" style="39" customWidth="1"/>
    <col min="3391" max="3391" width="9.7109375" style="39" customWidth="1"/>
    <col min="3392" max="3417" width="10.7109375" style="39" customWidth="1"/>
    <col min="3418" max="3584" width="9.140625" style="39"/>
    <col min="3585" max="3586" width="0" style="39" hidden="1" customWidth="1"/>
    <col min="3587" max="3587" width="4.140625" style="39" customWidth="1"/>
    <col min="3588" max="3588" width="40.7109375" style="39" customWidth="1"/>
    <col min="3589" max="3589" width="6.7109375" style="39" customWidth="1"/>
    <col min="3590" max="3590" width="10" style="39" customWidth="1"/>
    <col min="3591" max="3592" width="9.7109375" style="39" customWidth="1"/>
    <col min="3593" max="3593" width="10.28515625" style="39" customWidth="1"/>
    <col min="3594" max="3596" width="9.7109375" style="39" customWidth="1"/>
    <col min="3597" max="3597" width="10.28515625" style="39" customWidth="1"/>
    <col min="3598" max="3599" width="9.7109375" style="39" customWidth="1"/>
    <col min="3600" max="3600" width="10" style="39" customWidth="1"/>
    <col min="3601" max="3645" width="9.7109375" style="39" customWidth="1"/>
    <col min="3646" max="3646" width="10.28515625" style="39" customWidth="1"/>
    <col min="3647" max="3647" width="9.7109375" style="39" customWidth="1"/>
    <col min="3648" max="3673" width="10.7109375" style="39" customWidth="1"/>
    <col min="3674" max="3840" width="9.140625" style="39"/>
    <col min="3841" max="3842" width="0" style="39" hidden="1" customWidth="1"/>
    <col min="3843" max="3843" width="4.140625" style="39" customWidth="1"/>
    <col min="3844" max="3844" width="40.7109375" style="39" customWidth="1"/>
    <col min="3845" max="3845" width="6.7109375" style="39" customWidth="1"/>
    <col min="3846" max="3846" width="10" style="39" customWidth="1"/>
    <col min="3847" max="3848" width="9.7109375" style="39" customWidth="1"/>
    <col min="3849" max="3849" width="10.28515625" style="39" customWidth="1"/>
    <col min="3850" max="3852" width="9.7109375" style="39" customWidth="1"/>
    <col min="3853" max="3853" width="10.28515625" style="39" customWidth="1"/>
    <col min="3854" max="3855" width="9.7109375" style="39" customWidth="1"/>
    <col min="3856" max="3856" width="10" style="39" customWidth="1"/>
    <col min="3857" max="3901" width="9.7109375" style="39" customWidth="1"/>
    <col min="3902" max="3902" width="10.28515625" style="39" customWidth="1"/>
    <col min="3903" max="3903" width="9.7109375" style="39" customWidth="1"/>
    <col min="3904" max="3929" width="10.7109375" style="39" customWidth="1"/>
    <col min="3930" max="4096" width="9.140625" style="39"/>
    <col min="4097" max="4098" width="0" style="39" hidden="1" customWidth="1"/>
    <col min="4099" max="4099" width="4.140625" style="39" customWidth="1"/>
    <col min="4100" max="4100" width="40.7109375" style="39" customWidth="1"/>
    <col min="4101" max="4101" width="6.7109375" style="39" customWidth="1"/>
    <col min="4102" max="4102" width="10" style="39" customWidth="1"/>
    <col min="4103" max="4104" width="9.7109375" style="39" customWidth="1"/>
    <col min="4105" max="4105" width="10.28515625" style="39" customWidth="1"/>
    <col min="4106" max="4108" width="9.7109375" style="39" customWidth="1"/>
    <col min="4109" max="4109" width="10.28515625" style="39" customWidth="1"/>
    <col min="4110" max="4111" width="9.7109375" style="39" customWidth="1"/>
    <col min="4112" max="4112" width="10" style="39" customWidth="1"/>
    <col min="4113" max="4157" width="9.7109375" style="39" customWidth="1"/>
    <col min="4158" max="4158" width="10.28515625" style="39" customWidth="1"/>
    <col min="4159" max="4159" width="9.7109375" style="39" customWidth="1"/>
    <col min="4160" max="4185" width="10.7109375" style="39" customWidth="1"/>
    <col min="4186" max="4352" width="9.140625" style="39"/>
    <col min="4353" max="4354" width="0" style="39" hidden="1" customWidth="1"/>
    <col min="4355" max="4355" width="4.140625" style="39" customWidth="1"/>
    <col min="4356" max="4356" width="40.7109375" style="39" customWidth="1"/>
    <col min="4357" max="4357" width="6.7109375" style="39" customWidth="1"/>
    <col min="4358" max="4358" width="10" style="39" customWidth="1"/>
    <col min="4359" max="4360" width="9.7109375" style="39" customWidth="1"/>
    <col min="4361" max="4361" width="10.28515625" style="39" customWidth="1"/>
    <col min="4362" max="4364" width="9.7109375" style="39" customWidth="1"/>
    <col min="4365" max="4365" width="10.28515625" style="39" customWidth="1"/>
    <col min="4366" max="4367" width="9.7109375" style="39" customWidth="1"/>
    <col min="4368" max="4368" width="10" style="39" customWidth="1"/>
    <col min="4369" max="4413" width="9.7109375" style="39" customWidth="1"/>
    <col min="4414" max="4414" width="10.28515625" style="39" customWidth="1"/>
    <col min="4415" max="4415" width="9.7109375" style="39" customWidth="1"/>
    <col min="4416" max="4441" width="10.7109375" style="39" customWidth="1"/>
    <col min="4442" max="4608" width="9.140625" style="39"/>
    <col min="4609" max="4610" width="0" style="39" hidden="1" customWidth="1"/>
    <col min="4611" max="4611" width="4.140625" style="39" customWidth="1"/>
    <col min="4612" max="4612" width="40.7109375" style="39" customWidth="1"/>
    <col min="4613" max="4613" width="6.7109375" style="39" customWidth="1"/>
    <col min="4614" max="4614" width="10" style="39" customWidth="1"/>
    <col min="4615" max="4616" width="9.7109375" style="39" customWidth="1"/>
    <col min="4617" max="4617" width="10.28515625" style="39" customWidth="1"/>
    <col min="4618" max="4620" width="9.7109375" style="39" customWidth="1"/>
    <col min="4621" max="4621" width="10.28515625" style="39" customWidth="1"/>
    <col min="4622" max="4623" width="9.7109375" style="39" customWidth="1"/>
    <col min="4624" max="4624" width="10" style="39" customWidth="1"/>
    <col min="4625" max="4669" width="9.7109375" style="39" customWidth="1"/>
    <col min="4670" max="4670" width="10.28515625" style="39" customWidth="1"/>
    <col min="4671" max="4671" width="9.7109375" style="39" customWidth="1"/>
    <col min="4672" max="4697" width="10.7109375" style="39" customWidth="1"/>
    <col min="4698" max="4864" width="9.140625" style="39"/>
    <col min="4865" max="4866" width="0" style="39" hidden="1" customWidth="1"/>
    <col min="4867" max="4867" width="4.140625" style="39" customWidth="1"/>
    <col min="4868" max="4868" width="40.7109375" style="39" customWidth="1"/>
    <col min="4869" max="4869" width="6.7109375" style="39" customWidth="1"/>
    <col min="4870" max="4870" width="10" style="39" customWidth="1"/>
    <col min="4871" max="4872" width="9.7109375" style="39" customWidth="1"/>
    <col min="4873" max="4873" width="10.28515625" style="39" customWidth="1"/>
    <col min="4874" max="4876" width="9.7109375" style="39" customWidth="1"/>
    <col min="4877" max="4877" width="10.28515625" style="39" customWidth="1"/>
    <col min="4878" max="4879" width="9.7109375" style="39" customWidth="1"/>
    <col min="4880" max="4880" width="10" style="39" customWidth="1"/>
    <col min="4881" max="4925" width="9.7109375" style="39" customWidth="1"/>
    <col min="4926" max="4926" width="10.28515625" style="39" customWidth="1"/>
    <col min="4927" max="4927" width="9.7109375" style="39" customWidth="1"/>
    <col min="4928" max="4953" width="10.7109375" style="39" customWidth="1"/>
    <col min="4954" max="5120" width="9.140625" style="39"/>
    <col min="5121" max="5122" width="0" style="39" hidden="1" customWidth="1"/>
    <col min="5123" max="5123" width="4.140625" style="39" customWidth="1"/>
    <col min="5124" max="5124" width="40.7109375" style="39" customWidth="1"/>
    <col min="5125" max="5125" width="6.7109375" style="39" customWidth="1"/>
    <col min="5126" max="5126" width="10" style="39" customWidth="1"/>
    <col min="5127" max="5128" width="9.7109375" style="39" customWidth="1"/>
    <col min="5129" max="5129" width="10.28515625" style="39" customWidth="1"/>
    <col min="5130" max="5132" width="9.7109375" style="39" customWidth="1"/>
    <col min="5133" max="5133" width="10.28515625" style="39" customWidth="1"/>
    <col min="5134" max="5135" width="9.7109375" style="39" customWidth="1"/>
    <col min="5136" max="5136" width="10" style="39" customWidth="1"/>
    <col min="5137" max="5181" width="9.7109375" style="39" customWidth="1"/>
    <col min="5182" max="5182" width="10.28515625" style="39" customWidth="1"/>
    <col min="5183" max="5183" width="9.7109375" style="39" customWidth="1"/>
    <col min="5184" max="5209" width="10.7109375" style="39" customWidth="1"/>
    <col min="5210" max="5376" width="9.140625" style="39"/>
    <col min="5377" max="5378" width="0" style="39" hidden="1" customWidth="1"/>
    <col min="5379" max="5379" width="4.140625" style="39" customWidth="1"/>
    <col min="5380" max="5380" width="40.7109375" style="39" customWidth="1"/>
    <col min="5381" max="5381" width="6.7109375" style="39" customWidth="1"/>
    <col min="5382" max="5382" width="10" style="39" customWidth="1"/>
    <col min="5383" max="5384" width="9.7109375" style="39" customWidth="1"/>
    <col min="5385" max="5385" width="10.28515625" style="39" customWidth="1"/>
    <col min="5386" max="5388" width="9.7109375" style="39" customWidth="1"/>
    <col min="5389" max="5389" width="10.28515625" style="39" customWidth="1"/>
    <col min="5390" max="5391" width="9.7109375" style="39" customWidth="1"/>
    <col min="5392" max="5392" width="10" style="39" customWidth="1"/>
    <col min="5393" max="5437" width="9.7109375" style="39" customWidth="1"/>
    <col min="5438" max="5438" width="10.28515625" style="39" customWidth="1"/>
    <col min="5439" max="5439" width="9.7109375" style="39" customWidth="1"/>
    <col min="5440" max="5465" width="10.7109375" style="39" customWidth="1"/>
    <col min="5466" max="5632" width="9.140625" style="39"/>
    <col min="5633" max="5634" width="0" style="39" hidden="1" customWidth="1"/>
    <col min="5635" max="5635" width="4.140625" style="39" customWidth="1"/>
    <col min="5636" max="5636" width="40.7109375" style="39" customWidth="1"/>
    <col min="5637" max="5637" width="6.7109375" style="39" customWidth="1"/>
    <col min="5638" max="5638" width="10" style="39" customWidth="1"/>
    <col min="5639" max="5640" width="9.7109375" style="39" customWidth="1"/>
    <col min="5641" max="5641" width="10.28515625" style="39" customWidth="1"/>
    <col min="5642" max="5644" width="9.7109375" style="39" customWidth="1"/>
    <col min="5645" max="5645" width="10.28515625" style="39" customWidth="1"/>
    <col min="5646" max="5647" width="9.7109375" style="39" customWidth="1"/>
    <col min="5648" max="5648" width="10" style="39" customWidth="1"/>
    <col min="5649" max="5693" width="9.7109375" style="39" customWidth="1"/>
    <col min="5694" max="5694" width="10.28515625" style="39" customWidth="1"/>
    <col min="5695" max="5695" width="9.7109375" style="39" customWidth="1"/>
    <col min="5696" max="5721" width="10.7109375" style="39" customWidth="1"/>
    <col min="5722" max="5888" width="9.140625" style="39"/>
    <col min="5889" max="5890" width="0" style="39" hidden="1" customWidth="1"/>
    <col min="5891" max="5891" width="4.140625" style="39" customWidth="1"/>
    <col min="5892" max="5892" width="40.7109375" style="39" customWidth="1"/>
    <col min="5893" max="5893" width="6.7109375" style="39" customWidth="1"/>
    <col min="5894" max="5894" width="10" style="39" customWidth="1"/>
    <col min="5895" max="5896" width="9.7109375" style="39" customWidth="1"/>
    <col min="5897" max="5897" width="10.28515625" style="39" customWidth="1"/>
    <col min="5898" max="5900" width="9.7109375" style="39" customWidth="1"/>
    <col min="5901" max="5901" width="10.28515625" style="39" customWidth="1"/>
    <col min="5902" max="5903" width="9.7109375" style="39" customWidth="1"/>
    <col min="5904" max="5904" width="10" style="39" customWidth="1"/>
    <col min="5905" max="5949" width="9.7109375" style="39" customWidth="1"/>
    <col min="5950" max="5950" width="10.28515625" style="39" customWidth="1"/>
    <col min="5951" max="5951" width="9.7109375" style="39" customWidth="1"/>
    <col min="5952" max="5977" width="10.7109375" style="39" customWidth="1"/>
    <col min="5978" max="6144" width="9.140625" style="39"/>
    <col min="6145" max="6146" width="0" style="39" hidden="1" customWidth="1"/>
    <col min="6147" max="6147" width="4.140625" style="39" customWidth="1"/>
    <col min="6148" max="6148" width="40.7109375" style="39" customWidth="1"/>
    <col min="6149" max="6149" width="6.7109375" style="39" customWidth="1"/>
    <col min="6150" max="6150" width="10" style="39" customWidth="1"/>
    <col min="6151" max="6152" width="9.7109375" style="39" customWidth="1"/>
    <col min="6153" max="6153" width="10.28515625" style="39" customWidth="1"/>
    <col min="6154" max="6156" width="9.7109375" style="39" customWidth="1"/>
    <col min="6157" max="6157" width="10.28515625" style="39" customWidth="1"/>
    <col min="6158" max="6159" width="9.7109375" style="39" customWidth="1"/>
    <col min="6160" max="6160" width="10" style="39" customWidth="1"/>
    <col min="6161" max="6205" width="9.7109375" style="39" customWidth="1"/>
    <col min="6206" max="6206" width="10.28515625" style="39" customWidth="1"/>
    <col min="6207" max="6207" width="9.7109375" style="39" customWidth="1"/>
    <col min="6208" max="6233" width="10.7109375" style="39" customWidth="1"/>
    <col min="6234" max="6400" width="9.140625" style="39"/>
    <col min="6401" max="6402" width="0" style="39" hidden="1" customWidth="1"/>
    <col min="6403" max="6403" width="4.140625" style="39" customWidth="1"/>
    <col min="6404" max="6404" width="40.7109375" style="39" customWidth="1"/>
    <col min="6405" max="6405" width="6.7109375" style="39" customWidth="1"/>
    <col min="6406" max="6406" width="10" style="39" customWidth="1"/>
    <col min="6407" max="6408" width="9.7109375" style="39" customWidth="1"/>
    <col min="6409" max="6409" width="10.28515625" style="39" customWidth="1"/>
    <col min="6410" max="6412" width="9.7109375" style="39" customWidth="1"/>
    <col min="6413" max="6413" width="10.28515625" style="39" customWidth="1"/>
    <col min="6414" max="6415" width="9.7109375" style="39" customWidth="1"/>
    <col min="6416" max="6416" width="10" style="39" customWidth="1"/>
    <col min="6417" max="6461" width="9.7109375" style="39" customWidth="1"/>
    <col min="6462" max="6462" width="10.28515625" style="39" customWidth="1"/>
    <col min="6463" max="6463" width="9.7109375" style="39" customWidth="1"/>
    <col min="6464" max="6489" width="10.7109375" style="39" customWidth="1"/>
    <col min="6490" max="6656" width="9.140625" style="39"/>
    <col min="6657" max="6658" width="0" style="39" hidden="1" customWidth="1"/>
    <col min="6659" max="6659" width="4.140625" style="39" customWidth="1"/>
    <col min="6660" max="6660" width="40.7109375" style="39" customWidth="1"/>
    <col min="6661" max="6661" width="6.7109375" style="39" customWidth="1"/>
    <col min="6662" max="6662" width="10" style="39" customWidth="1"/>
    <col min="6663" max="6664" width="9.7109375" style="39" customWidth="1"/>
    <col min="6665" max="6665" width="10.28515625" style="39" customWidth="1"/>
    <col min="6666" max="6668" width="9.7109375" style="39" customWidth="1"/>
    <col min="6669" max="6669" width="10.28515625" style="39" customWidth="1"/>
    <col min="6670" max="6671" width="9.7109375" style="39" customWidth="1"/>
    <col min="6672" max="6672" width="10" style="39" customWidth="1"/>
    <col min="6673" max="6717" width="9.7109375" style="39" customWidth="1"/>
    <col min="6718" max="6718" width="10.28515625" style="39" customWidth="1"/>
    <col min="6719" max="6719" width="9.7109375" style="39" customWidth="1"/>
    <col min="6720" max="6745" width="10.7109375" style="39" customWidth="1"/>
    <col min="6746" max="6912" width="9.140625" style="39"/>
    <col min="6913" max="6914" width="0" style="39" hidden="1" customWidth="1"/>
    <col min="6915" max="6915" width="4.140625" style="39" customWidth="1"/>
    <col min="6916" max="6916" width="40.7109375" style="39" customWidth="1"/>
    <col min="6917" max="6917" width="6.7109375" style="39" customWidth="1"/>
    <col min="6918" max="6918" width="10" style="39" customWidth="1"/>
    <col min="6919" max="6920" width="9.7109375" style="39" customWidth="1"/>
    <col min="6921" max="6921" width="10.28515625" style="39" customWidth="1"/>
    <col min="6922" max="6924" width="9.7109375" style="39" customWidth="1"/>
    <col min="6925" max="6925" width="10.28515625" style="39" customWidth="1"/>
    <col min="6926" max="6927" width="9.7109375" style="39" customWidth="1"/>
    <col min="6928" max="6928" width="10" style="39" customWidth="1"/>
    <col min="6929" max="6973" width="9.7109375" style="39" customWidth="1"/>
    <col min="6974" max="6974" width="10.28515625" style="39" customWidth="1"/>
    <col min="6975" max="6975" width="9.7109375" style="39" customWidth="1"/>
    <col min="6976" max="7001" width="10.7109375" style="39" customWidth="1"/>
    <col min="7002" max="7168" width="9.140625" style="39"/>
    <col min="7169" max="7170" width="0" style="39" hidden="1" customWidth="1"/>
    <col min="7171" max="7171" width="4.140625" style="39" customWidth="1"/>
    <col min="7172" max="7172" width="40.7109375" style="39" customWidth="1"/>
    <col min="7173" max="7173" width="6.7109375" style="39" customWidth="1"/>
    <col min="7174" max="7174" width="10" style="39" customWidth="1"/>
    <col min="7175" max="7176" width="9.7109375" style="39" customWidth="1"/>
    <col min="7177" max="7177" width="10.28515625" style="39" customWidth="1"/>
    <col min="7178" max="7180" width="9.7109375" style="39" customWidth="1"/>
    <col min="7181" max="7181" width="10.28515625" style="39" customWidth="1"/>
    <col min="7182" max="7183" width="9.7109375" style="39" customWidth="1"/>
    <col min="7184" max="7184" width="10" style="39" customWidth="1"/>
    <col min="7185" max="7229" width="9.7109375" style="39" customWidth="1"/>
    <col min="7230" max="7230" width="10.28515625" style="39" customWidth="1"/>
    <col min="7231" max="7231" width="9.7109375" style="39" customWidth="1"/>
    <col min="7232" max="7257" width="10.7109375" style="39" customWidth="1"/>
    <col min="7258" max="7424" width="9.140625" style="39"/>
    <col min="7425" max="7426" width="0" style="39" hidden="1" customWidth="1"/>
    <col min="7427" max="7427" width="4.140625" style="39" customWidth="1"/>
    <col min="7428" max="7428" width="40.7109375" style="39" customWidth="1"/>
    <col min="7429" max="7429" width="6.7109375" style="39" customWidth="1"/>
    <col min="7430" max="7430" width="10" style="39" customWidth="1"/>
    <col min="7431" max="7432" width="9.7109375" style="39" customWidth="1"/>
    <col min="7433" max="7433" width="10.28515625" style="39" customWidth="1"/>
    <col min="7434" max="7436" width="9.7109375" style="39" customWidth="1"/>
    <col min="7437" max="7437" width="10.28515625" style="39" customWidth="1"/>
    <col min="7438" max="7439" width="9.7109375" style="39" customWidth="1"/>
    <col min="7440" max="7440" width="10" style="39" customWidth="1"/>
    <col min="7441" max="7485" width="9.7109375" style="39" customWidth="1"/>
    <col min="7486" max="7486" width="10.28515625" style="39" customWidth="1"/>
    <col min="7487" max="7487" width="9.7109375" style="39" customWidth="1"/>
    <col min="7488" max="7513" width="10.7109375" style="39" customWidth="1"/>
    <col min="7514" max="7680" width="9.140625" style="39"/>
    <col min="7681" max="7682" width="0" style="39" hidden="1" customWidth="1"/>
    <col min="7683" max="7683" width="4.140625" style="39" customWidth="1"/>
    <col min="7684" max="7684" width="40.7109375" style="39" customWidth="1"/>
    <col min="7685" max="7685" width="6.7109375" style="39" customWidth="1"/>
    <col min="7686" max="7686" width="10" style="39" customWidth="1"/>
    <col min="7687" max="7688" width="9.7109375" style="39" customWidth="1"/>
    <col min="7689" max="7689" width="10.28515625" style="39" customWidth="1"/>
    <col min="7690" max="7692" width="9.7109375" style="39" customWidth="1"/>
    <col min="7693" max="7693" width="10.28515625" style="39" customWidth="1"/>
    <col min="7694" max="7695" width="9.7109375" style="39" customWidth="1"/>
    <col min="7696" max="7696" width="10" style="39" customWidth="1"/>
    <col min="7697" max="7741" width="9.7109375" style="39" customWidth="1"/>
    <col min="7742" max="7742" width="10.28515625" style="39" customWidth="1"/>
    <col min="7743" max="7743" width="9.7109375" style="39" customWidth="1"/>
    <col min="7744" max="7769" width="10.7109375" style="39" customWidth="1"/>
    <col min="7770" max="7936" width="9.140625" style="39"/>
    <col min="7937" max="7938" width="0" style="39" hidden="1" customWidth="1"/>
    <col min="7939" max="7939" width="4.140625" style="39" customWidth="1"/>
    <col min="7940" max="7940" width="40.7109375" style="39" customWidth="1"/>
    <col min="7941" max="7941" width="6.7109375" style="39" customWidth="1"/>
    <col min="7942" max="7942" width="10" style="39" customWidth="1"/>
    <col min="7943" max="7944" width="9.7109375" style="39" customWidth="1"/>
    <col min="7945" max="7945" width="10.28515625" style="39" customWidth="1"/>
    <col min="7946" max="7948" width="9.7109375" style="39" customWidth="1"/>
    <col min="7949" max="7949" width="10.28515625" style="39" customWidth="1"/>
    <col min="7950" max="7951" width="9.7109375" style="39" customWidth="1"/>
    <col min="7952" max="7952" width="10" style="39" customWidth="1"/>
    <col min="7953" max="7997" width="9.7109375" style="39" customWidth="1"/>
    <col min="7998" max="7998" width="10.28515625" style="39" customWidth="1"/>
    <col min="7999" max="7999" width="9.7109375" style="39" customWidth="1"/>
    <col min="8000" max="8025" width="10.7109375" style="39" customWidth="1"/>
    <col min="8026" max="8192" width="9.140625" style="39"/>
    <col min="8193" max="8194" width="0" style="39" hidden="1" customWidth="1"/>
    <col min="8195" max="8195" width="4.140625" style="39" customWidth="1"/>
    <col min="8196" max="8196" width="40.7109375" style="39" customWidth="1"/>
    <col min="8197" max="8197" width="6.7109375" style="39" customWidth="1"/>
    <col min="8198" max="8198" width="10" style="39" customWidth="1"/>
    <col min="8199" max="8200" width="9.7109375" style="39" customWidth="1"/>
    <col min="8201" max="8201" width="10.28515625" style="39" customWidth="1"/>
    <col min="8202" max="8204" width="9.7109375" style="39" customWidth="1"/>
    <col min="8205" max="8205" width="10.28515625" style="39" customWidth="1"/>
    <col min="8206" max="8207" width="9.7109375" style="39" customWidth="1"/>
    <col min="8208" max="8208" width="10" style="39" customWidth="1"/>
    <col min="8209" max="8253" width="9.7109375" style="39" customWidth="1"/>
    <col min="8254" max="8254" width="10.28515625" style="39" customWidth="1"/>
    <col min="8255" max="8255" width="9.7109375" style="39" customWidth="1"/>
    <col min="8256" max="8281" width="10.7109375" style="39" customWidth="1"/>
    <col min="8282" max="8448" width="9.140625" style="39"/>
    <col min="8449" max="8450" width="0" style="39" hidden="1" customWidth="1"/>
    <col min="8451" max="8451" width="4.140625" style="39" customWidth="1"/>
    <col min="8452" max="8452" width="40.7109375" style="39" customWidth="1"/>
    <col min="8453" max="8453" width="6.7109375" style="39" customWidth="1"/>
    <col min="8454" max="8454" width="10" style="39" customWidth="1"/>
    <col min="8455" max="8456" width="9.7109375" style="39" customWidth="1"/>
    <col min="8457" max="8457" width="10.28515625" style="39" customWidth="1"/>
    <col min="8458" max="8460" width="9.7109375" style="39" customWidth="1"/>
    <col min="8461" max="8461" width="10.28515625" style="39" customWidth="1"/>
    <col min="8462" max="8463" width="9.7109375" style="39" customWidth="1"/>
    <col min="8464" max="8464" width="10" style="39" customWidth="1"/>
    <col min="8465" max="8509" width="9.7109375" style="39" customWidth="1"/>
    <col min="8510" max="8510" width="10.28515625" style="39" customWidth="1"/>
    <col min="8511" max="8511" width="9.7109375" style="39" customWidth="1"/>
    <col min="8512" max="8537" width="10.7109375" style="39" customWidth="1"/>
    <col min="8538" max="8704" width="9.140625" style="39"/>
    <col min="8705" max="8706" width="0" style="39" hidden="1" customWidth="1"/>
    <col min="8707" max="8707" width="4.140625" style="39" customWidth="1"/>
    <col min="8708" max="8708" width="40.7109375" style="39" customWidth="1"/>
    <col min="8709" max="8709" width="6.7109375" style="39" customWidth="1"/>
    <col min="8710" max="8710" width="10" style="39" customWidth="1"/>
    <col min="8711" max="8712" width="9.7109375" style="39" customWidth="1"/>
    <col min="8713" max="8713" width="10.28515625" style="39" customWidth="1"/>
    <col min="8714" max="8716" width="9.7109375" style="39" customWidth="1"/>
    <col min="8717" max="8717" width="10.28515625" style="39" customWidth="1"/>
    <col min="8718" max="8719" width="9.7109375" style="39" customWidth="1"/>
    <col min="8720" max="8720" width="10" style="39" customWidth="1"/>
    <col min="8721" max="8765" width="9.7109375" style="39" customWidth="1"/>
    <col min="8766" max="8766" width="10.28515625" style="39" customWidth="1"/>
    <col min="8767" max="8767" width="9.7109375" style="39" customWidth="1"/>
    <col min="8768" max="8793" width="10.7109375" style="39" customWidth="1"/>
    <col min="8794" max="8960" width="9.140625" style="39"/>
    <col min="8961" max="8962" width="0" style="39" hidden="1" customWidth="1"/>
    <col min="8963" max="8963" width="4.140625" style="39" customWidth="1"/>
    <col min="8964" max="8964" width="40.7109375" style="39" customWidth="1"/>
    <col min="8965" max="8965" width="6.7109375" style="39" customWidth="1"/>
    <col min="8966" max="8966" width="10" style="39" customWidth="1"/>
    <col min="8967" max="8968" width="9.7109375" style="39" customWidth="1"/>
    <col min="8969" max="8969" width="10.28515625" style="39" customWidth="1"/>
    <col min="8970" max="8972" width="9.7109375" style="39" customWidth="1"/>
    <col min="8973" max="8973" width="10.28515625" style="39" customWidth="1"/>
    <col min="8974" max="8975" width="9.7109375" style="39" customWidth="1"/>
    <col min="8976" max="8976" width="10" style="39" customWidth="1"/>
    <col min="8977" max="9021" width="9.7109375" style="39" customWidth="1"/>
    <col min="9022" max="9022" width="10.28515625" style="39" customWidth="1"/>
    <col min="9023" max="9023" width="9.7109375" style="39" customWidth="1"/>
    <col min="9024" max="9049" width="10.7109375" style="39" customWidth="1"/>
    <col min="9050" max="9216" width="9.140625" style="39"/>
    <col min="9217" max="9218" width="0" style="39" hidden="1" customWidth="1"/>
    <col min="9219" max="9219" width="4.140625" style="39" customWidth="1"/>
    <col min="9220" max="9220" width="40.7109375" style="39" customWidth="1"/>
    <col min="9221" max="9221" width="6.7109375" style="39" customWidth="1"/>
    <col min="9222" max="9222" width="10" style="39" customWidth="1"/>
    <col min="9223" max="9224" width="9.7109375" style="39" customWidth="1"/>
    <col min="9225" max="9225" width="10.28515625" style="39" customWidth="1"/>
    <col min="9226" max="9228" width="9.7109375" style="39" customWidth="1"/>
    <col min="9229" max="9229" width="10.28515625" style="39" customWidth="1"/>
    <col min="9230" max="9231" width="9.7109375" style="39" customWidth="1"/>
    <col min="9232" max="9232" width="10" style="39" customWidth="1"/>
    <col min="9233" max="9277" width="9.7109375" style="39" customWidth="1"/>
    <col min="9278" max="9278" width="10.28515625" style="39" customWidth="1"/>
    <col min="9279" max="9279" width="9.7109375" style="39" customWidth="1"/>
    <col min="9280" max="9305" width="10.7109375" style="39" customWidth="1"/>
    <col min="9306" max="9472" width="9.140625" style="39"/>
    <col min="9473" max="9474" width="0" style="39" hidden="1" customWidth="1"/>
    <col min="9475" max="9475" width="4.140625" style="39" customWidth="1"/>
    <col min="9476" max="9476" width="40.7109375" style="39" customWidth="1"/>
    <col min="9477" max="9477" width="6.7109375" style="39" customWidth="1"/>
    <col min="9478" max="9478" width="10" style="39" customWidth="1"/>
    <col min="9479" max="9480" width="9.7109375" style="39" customWidth="1"/>
    <col min="9481" max="9481" width="10.28515625" style="39" customWidth="1"/>
    <col min="9482" max="9484" width="9.7109375" style="39" customWidth="1"/>
    <col min="9485" max="9485" width="10.28515625" style="39" customWidth="1"/>
    <col min="9486" max="9487" width="9.7109375" style="39" customWidth="1"/>
    <col min="9488" max="9488" width="10" style="39" customWidth="1"/>
    <col min="9489" max="9533" width="9.7109375" style="39" customWidth="1"/>
    <col min="9534" max="9534" width="10.28515625" style="39" customWidth="1"/>
    <col min="9535" max="9535" width="9.7109375" style="39" customWidth="1"/>
    <col min="9536" max="9561" width="10.7109375" style="39" customWidth="1"/>
    <col min="9562" max="9728" width="9.140625" style="39"/>
    <col min="9729" max="9730" width="0" style="39" hidden="1" customWidth="1"/>
    <col min="9731" max="9731" width="4.140625" style="39" customWidth="1"/>
    <col min="9732" max="9732" width="40.7109375" style="39" customWidth="1"/>
    <col min="9733" max="9733" width="6.7109375" style="39" customWidth="1"/>
    <col min="9734" max="9734" width="10" style="39" customWidth="1"/>
    <col min="9735" max="9736" width="9.7109375" style="39" customWidth="1"/>
    <col min="9737" max="9737" width="10.28515625" style="39" customWidth="1"/>
    <col min="9738" max="9740" width="9.7109375" style="39" customWidth="1"/>
    <col min="9741" max="9741" width="10.28515625" style="39" customWidth="1"/>
    <col min="9742" max="9743" width="9.7109375" style="39" customWidth="1"/>
    <col min="9744" max="9744" width="10" style="39" customWidth="1"/>
    <col min="9745" max="9789" width="9.7109375" style="39" customWidth="1"/>
    <col min="9790" max="9790" width="10.28515625" style="39" customWidth="1"/>
    <col min="9791" max="9791" width="9.7109375" style="39" customWidth="1"/>
    <col min="9792" max="9817" width="10.7109375" style="39" customWidth="1"/>
    <col min="9818" max="9984" width="9.140625" style="39"/>
    <col min="9985" max="9986" width="0" style="39" hidden="1" customWidth="1"/>
    <col min="9987" max="9987" width="4.140625" style="39" customWidth="1"/>
    <col min="9988" max="9988" width="40.7109375" style="39" customWidth="1"/>
    <col min="9989" max="9989" width="6.7109375" style="39" customWidth="1"/>
    <col min="9990" max="9990" width="10" style="39" customWidth="1"/>
    <col min="9991" max="9992" width="9.7109375" style="39" customWidth="1"/>
    <col min="9993" max="9993" width="10.28515625" style="39" customWidth="1"/>
    <col min="9994" max="9996" width="9.7109375" style="39" customWidth="1"/>
    <col min="9997" max="9997" width="10.28515625" style="39" customWidth="1"/>
    <col min="9998" max="9999" width="9.7109375" style="39" customWidth="1"/>
    <col min="10000" max="10000" width="10" style="39" customWidth="1"/>
    <col min="10001" max="10045" width="9.7109375" style="39" customWidth="1"/>
    <col min="10046" max="10046" width="10.28515625" style="39" customWidth="1"/>
    <col min="10047" max="10047" width="9.7109375" style="39" customWidth="1"/>
    <col min="10048" max="10073" width="10.7109375" style="39" customWidth="1"/>
    <col min="10074" max="10240" width="9.140625" style="39"/>
    <col min="10241" max="10242" width="0" style="39" hidden="1" customWidth="1"/>
    <col min="10243" max="10243" width="4.140625" style="39" customWidth="1"/>
    <col min="10244" max="10244" width="40.7109375" style="39" customWidth="1"/>
    <col min="10245" max="10245" width="6.7109375" style="39" customWidth="1"/>
    <col min="10246" max="10246" width="10" style="39" customWidth="1"/>
    <col min="10247" max="10248" width="9.7109375" style="39" customWidth="1"/>
    <col min="10249" max="10249" width="10.28515625" style="39" customWidth="1"/>
    <col min="10250" max="10252" width="9.7109375" style="39" customWidth="1"/>
    <col min="10253" max="10253" width="10.28515625" style="39" customWidth="1"/>
    <col min="10254" max="10255" width="9.7109375" style="39" customWidth="1"/>
    <col min="10256" max="10256" width="10" style="39" customWidth="1"/>
    <col min="10257" max="10301" width="9.7109375" style="39" customWidth="1"/>
    <col min="10302" max="10302" width="10.28515625" style="39" customWidth="1"/>
    <col min="10303" max="10303" width="9.7109375" style="39" customWidth="1"/>
    <col min="10304" max="10329" width="10.7109375" style="39" customWidth="1"/>
    <col min="10330" max="10496" width="9.140625" style="39"/>
    <col min="10497" max="10498" width="0" style="39" hidden="1" customWidth="1"/>
    <col min="10499" max="10499" width="4.140625" style="39" customWidth="1"/>
    <col min="10500" max="10500" width="40.7109375" style="39" customWidth="1"/>
    <col min="10501" max="10501" width="6.7109375" style="39" customWidth="1"/>
    <col min="10502" max="10502" width="10" style="39" customWidth="1"/>
    <col min="10503" max="10504" width="9.7109375" style="39" customWidth="1"/>
    <col min="10505" max="10505" width="10.28515625" style="39" customWidth="1"/>
    <col min="10506" max="10508" width="9.7109375" style="39" customWidth="1"/>
    <col min="10509" max="10509" width="10.28515625" style="39" customWidth="1"/>
    <col min="10510" max="10511" width="9.7109375" style="39" customWidth="1"/>
    <col min="10512" max="10512" width="10" style="39" customWidth="1"/>
    <col min="10513" max="10557" width="9.7109375" style="39" customWidth="1"/>
    <col min="10558" max="10558" width="10.28515625" style="39" customWidth="1"/>
    <col min="10559" max="10559" width="9.7109375" style="39" customWidth="1"/>
    <col min="10560" max="10585" width="10.7109375" style="39" customWidth="1"/>
    <col min="10586" max="10752" width="9.140625" style="39"/>
    <col min="10753" max="10754" width="0" style="39" hidden="1" customWidth="1"/>
    <col min="10755" max="10755" width="4.140625" style="39" customWidth="1"/>
    <col min="10756" max="10756" width="40.7109375" style="39" customWidth="1"/>
    <col min="10757" max="10757" width="6.7109375" style="39" customWidth="1"/>
    <col min="10758" max="10758" width="10" style="39" customWidth="1"/>
    <col min="10759" max="10760" width="9.7109375" style="39" customWidth="1"/>
    <col min="10761" max="10761" width="10.28515625" style="39" customWidth="1"/>
    <col min="10762" max="10764" width="9.7109375" style="39" customWidth="1"/>
    <col min="10765" max="10765" width="10.28515625" style="39" customWidth="1"/>
    <col min="10766" max="10767" width="9.7109375" style="39" customWidth="1"/>
    <col min="10768" max="10768" width="10" style="39" customWidth="1"/>
    <col min="10769" max="10813" width="9.7109375" style="39" customWidth="1"/>
    <col min="10814" max="10814" width="10.28515625" style="39" customWidth="1"/>
    <col min="10815" max="10815" width="9.7109375" style="39" customWidth="1"/>
    <col min="10816" max="10841" width="10.7109375" style="39" customWidth="1"/>
    <col min="10842" max="11008" width="9.140625" style="39"/>
    <col min="11009" max="11010" width="0" style="39" hidden="1" customWidth="1"/>
    <col min="11011" max="11011" width="4.140625" style="39" customWidth="1"/>
    <col min="11012" max="11012" width="40.7109375" style="39" customWidth="1"/>
    <col min="11013" max="11013" width="6.7109375" style="39" customWidth="1"/>
    <col min="11014" max="11014" width="10" style="39" customWidth="1"/>
    <col min="11015" max="11016" width="9.7109375" style="39" customWidth="1"/>
    <col min="11017" max="11017" width="10.28515625" style="39" customWidth="1"/>
    <col min="11018" max="11020" width="9.7109375" style="39" customWidth="1"/>
    <col min="11021" max="11021" width="10.28515625" style="39" customWidth="1"/>
    <col min="11022" max="11023" width="9.7109375" style="39" customWidth="1"/>
    <col min="11024" max="11024" width="10" style="39" customWidth="1"/>
    <col min="11025" max="11069" width="9.7109375" style="39" customWidth="1"/>
    <col min="11070" max="11070" width="10.28515625" style="39" customWidth="1"/>
    <col min="11071" max="11071" width="9.7109375" style="39" customWidth="1"/>
    <col min="11072" max="11097" width="10.7109375" style="39" customWidth="1"/>
    <col min="11098" max="11264" width="9.140625" style="39"/>
    <col min="11265" max="11266" width="0" style="39" hidden="1" customWidth="1"/>
    <col min="11267" max="11267" width="4.140625" style="39" customWidth="1"/>
    <col min="11268" max="11268" width="40.7109375" style="39" customWidth="1"/>
    <col min="11269" max="11269" width="6.7109375" style="39" customWidth="1"/>
    <col min="11270" max="11270" width="10" style="39" customWidth="1"/>
    <col min="11271" max="11272" width="9.7109375" style="39" customWidth="1"/>
    <col min="11273" max="11273" width="10.28515625" style="39" customWidth="1"/>
    <col min="11274" max="11276" width="9.7109375" style="39" customWidth="1"/>
    <col min="11277" max="11277" width="10.28515625" style="39" customWidth="1"/>
    <col min="11278" max="11279" width="9.7109375" style="39" customWidth="1"/>
    <col min="11280" max="11280" width="10" style="39" customWidth="1"/>
    <col min="11281" max="11325" width="9.7109375" style="39" customWidth="1"/>
    <col min="11326" max="11326" width="10.28515625" style="39" customWidth="1"/>
    <col min="11327" max="11327" width="9.7109375" style="39" customWidth="1"/>
    <col min="11328" max="11353" width="10.7109375" style="39" customWidth="1"/>
    <col min="11354" max="11520" width="9.140625" style="39"/>
    <col min="11521" max="11522" width="0" style="39" hidden="1" customWidth="1"/>
    <col min="11523" max="11523" width="4.140625" style="39" customWidth="1"/>
    <col min="11524" max="11524" width="40.7109375" style="39" customWidth="1"/>
    <col min="11525" max="11525" width="6.7109375" style="39" customWidth="1"/>
    <col min="11526" max="11526" width="10" style="39" customWidth="1"/>
    <col min="11527" max="11528" width="9.7109375" style="39" customWidth="1"/>
    <col min="11529" max="11529" width="10.28515625" style="39" customWidth="1"/>
    <col min="11530" max="11532" width="9.7109375" style="39" customWidth="1"/>
    <col min="11533" max="11533" width="10.28515625" style="39" customWidth="1"/>
    <col min="11534" max="11535" width="9.7109375" style="39" customWidth="1"/>
    <col min="11536" max="11536" width="10" style="39" customWidth="1"/>
    <col min="11537" max="11581" width="9.7109375" style="39" customWidth="1"/>
    <col min="11582" max="11582" width="10.28515625" style="39" customWidth="1"/>
    <col min="11583" max="11583" width="9.7109375" style="39" customWidth="1"/>
    <col min="11584" max="11609" width="10.7109375" style="39" customWidth="1"/>
    <col min="11610" max="11776" width="9.140625" style="39"/>
    <col min="11777" max="11778" width="0" style="39" hidden="1" customWidth="1"/>
    <col min="11779" max="11779" width="4.140625" style="39" customWidth="1"/>
    <col min="11780" max="11780" width="40.7109375" style="39" customWidth="1"/>
    <col min="11781" max="11781" width="6.7109375" style="39" customWidth="1"/>
    <col min="11782" max="11782" width="10" style="39" customWidth="1"/>
    <col min="11783" max="11784" width="9.7109375" style="39" customWidth="1"/>
    <col min="11785" max="11785" width="10.28515625" style="39" customWidth="1"/>
    <col min="11786" max="11788" width="9.7109375" style="39" customWidth="1"/>
    <col min="11789" max="11789" width="10.28515625" style="39" customWidth="1"/>
    <col min="11790" max="11791" width="9.7109375" style="39" customWidth="1"/>
    <col min="11792" max="11792" width="10" style="39" customWidth="1"/>
    <col min="11793" max="11837" width="9.7109375" style="39" customWidth="1"/>
    <col min="11838" max="11838" width="10.28515625" style="39" customWidth="1"/>
    <col min="11839" max="11839" width="9.7109375" style="39" customWidth="1"/>
    <col min="11840" max="11865" width="10.7109375" style="39" customWidth="1"/>
    <col min="11866" max="12032" width="9.140625" style="39"/>
    <col min="12033" max="12034" width="0" style="39" hidden="1" customWidth="1"/>
    <col min="12035" max="12035" width="4.140625" style="39" customWidth="1"/>
    <col min="12036" max="12036" width="40.7109375" style="39" customWidth="1"/>
    <col min="12037" max="12037" width="6.7109375" style="39" customWidth="1"/>
    <col min="12038" max="12038" width="10" style="39" customWidth="1"/>
    <col min="12039" max="12040" width="9.7109375" style="39" customWidth="1"/>
    <col min="12041" max="12041" width="10.28515625" style="39" customWidth="1"/>
    <col min="12042" max="12044" width="9.7109375" style="39" customWidth="1"/>
    <col min="12045" max="12045" width="10.28515625" style="39" customWidth="1"/>
    <col min="12046" max="12047" width="9.7109375" style="39" customWidth="1"/>
    <col min="12048" max="12048" width="10" style="39" customWidth="1"/>
    <col min="12049" max="12093" width="9.7109375" style="39" customWidth="1"/>
    <col min="12094" max="12094" width="10.28515625" style="39" customWidth="1"/>
    <col min="12095" max="12095" width="9.7109375" style="39" customWidth="1"/>
    <col min="12096" max="12121" width="10.7109375" style="39" customWidth="1"/>
    <col min="12122" max="12288" width="9.140625" style="39"/>
    <col min="12289" max="12290" width="0" style="39" hidden="1" customWidth="1"/>
    <col min="12291" max="12291" width="4.140625" style="39" customWidth="1"/>
    <col min="12292" max="12292" width="40.7109375" style="39" customWidth="1"/>
    <col min="12293" max="12293" width="6.7109375" style="39" customWidth="1"/>
    <col min="12294" max="12294" width="10" style="39" customWidth="1"/>
    <col min="12295" max="12296" width="9.7109375" style="39" customWidth="1"/>
    <col min="12297" max="12297" width="10.28515625" style="39" customWidth="1"/>
    <col min="12298" max="12300" width="9.7109375" style="39" customWidth="1"/>
    <col min="12301" max="12301" width="10.28515625" style="39" customWidth="1"/>
    <col min="12302" max="12303" width="9.7109375" style="39" customWidth="1"/>
    <col min="12304" max="12304" width="10" style="39" customWidth="1"/>
    <col min="12305" max="12349" width="9.7109375" style="39" customWidth="1"/>
    <col min="12350" max="12350" width="10.28515625" style="39" customWidth="1"/>
    <col min="12351" max="12351" width="9.7109375" style="39" customWidth="1"/>
    <col min="12352" max="12377" width="10.7109375" style="39" customWidth="1"/>
    <col min="12378" max="12544" width="9.140625" style="39"/>
    <col min="12545" max="12546" width="0" style="39" hidden="1" customWidth="1"/>
    <col min="12547" max="12547" width="4.140625" style="39" customWidth="1"/>
    <col min="12548" max="12548" width="40.7109375" style="39" customWidth="1"/>
    <col min="12549" max="12549" width="6.7109375" style="39" customWidth="1"/>
    <col min="12550" max="12550" width="10" style="39" customWidth="1"/>
    <col min="12551" max="12552" width="9.7109375" style="39" customWidth="1"/>
    <col min="12553" max="12553" width="10.28515625" style="39" customWidth="1"/>
    <col min="12554" max="12556" width="9.7109375" style="39" customWidth="1"/>
    <col min="12557" max="12557" width="10.28515625" style="39" customWidth="1"/>
    <col min="12558" max="12559" width="9.7109375" style="39" customWidth="1"/>
    <col min="12560" max="12560" width="10" style="39" customWidth="1"/>
    <col min="12561" max="12605" width="9.7109375" style="39" customWidth="1"/>
    <col min="12606" max="12606" width="10.28515625" style="39" customWidth="1"/>
    <col min="12607" max="12607" width="9.7109375" style="39" customWidth="1"/>
    <col min="12608" max="12633" width="10.7109375" style="39" customWidth="1"/>
    <col min="12634" max="12800" width="9.140625" style="39"/>
    <col min="12801" max="12802" width="0" style="39" hidden="1" customWidth="1"/>
    <col min="12803" max="12803" width="4.140625" style="39" customWidth="1"/>
    <col min="12804" max="12804" width="40.7109375" style="39" customWidth="1"/>
    <col min="12805" max="12805" width="6.7109375" style="39" customWidth="1"/>
    <col min="12806" max="12806" width="10" style="39" customWidth="1"/>
    <col min="12807" max="12808" width="9.7109375" style="39" customWidth="1"/>
    <col min="12809" max="12809" width="10.28515625" style="39" customWidth="1"/>
    <col min="12810" max="12812" width="9.7109375" style="39" customWidth="1"/>
    <col min="12813" max="12813" width="10.28515625" style="39" customWidth="1"/>
    <col min="12814" max="12815" width="9.7109375" style="39" customWidth="1"/>
    <col min="12816" max="12816" width="10" style="39" customWidth="1"/>
    <col min="12817" max="12861" width="9.7109375" style="39" customWidth="1"/>
    <col min="12862" max="12862" width="10.28515625" style="39" customWidth="1"/>
    <col min="12863" max="12863" width="9.7109375" style="39" customWidth="1"/>
    <col min="12864" max="12889" width="10.7109375" style="39" customWidth="1"/>
    <col min="12890" max="13056" width="9.140625" style="39"/>
    <col min="13057" max="13058" width="0" style="39" hidden="1" customWidth="1"/>
    <col min="13059" max="13059" width="4.140625" style="39" customWidth="1"/>
    <col min="13060" max="13060" width="40.7109375" style="39" customWidth="1"/>
    <col min="13061" max="13061" width="6.7109375" style="39" customWidth="1"/>
    <col min="13062" max="13062" width="10" style="39" customWidth="1"/>
    <col min="13063" max="13064" width="9.7109375" style="39" customWidth="1"/>
    <col min="13065" max="13065" width="10.28515625" style="39" customWidth="1"/>
    <col min="13066" max="13068" width="9.7109375" style="39" customWidth="1"/>
    <col min="13069" max="13069" width="10.28515625" style="39" customWidth="1"/>
    <col min="13070" max="13071" width="9.7109375" style="39" customWidth="1"/>
    <col min="13072" max="13072" width="10" style="39" customWidth="1"/>
    <col min="13073" max="13117" width="9.7109375" style="39" customWidth="1"/>
    <col min="13118" max="13118" width="10.28515625" style="39" customWidth="1"/>
    <col min="13119" max="13119" width="9.7109375" style="39" customWidth="1"/>
    <col min="13120" max="13145" width="10.7109375" style="39" customWidth="1"/>
    <col min="13146" max="13312" width="9.140625" style="39"/>
    <col min="13313" max="13314" width="0" style="39" hidden="1" customWidth="1"/>
    <col min="13315" max="13315" width="4.140625" style="39" customWidth="1"/>
    <col min="13316" max="13316" width="40.7109375" style="39" customWidth="1"/>
    <col min="13317" max="13317" width="6.7109375" style="39" customWidth="1"/>
    <col min="13318" max="13318" width="10" style="39" customWidth="1"/>
    <col min="13319" max="13320" width="9.7109375" style="39" customWidth="1"/>
    <col min="13321" max="13321" width="10.28515625" style="39" customWidth="1"/>
    <col min="13322" max="13324" width="9.7109375" style="39" customWidth="1"/>
    <col min="13325" max="13325" width="10.28515625" style="39" customWidth="1"/>
    <col min="13326" max="13327" width="9.7109375" style="39" customWidth="1"/>
    <col min="13328" max="13328" width="10" style="39" customWidth="1"/>
    <col min="13329" max="13373" width="9.7109375" style="39" customWidth="1"/>
    <col min="13374" max="13374" width="10.28515625" style="39" customWidth="1"/>
    <col min="13375" max="13375" width="9.7109375" style="39" customWidth="1"/>
    <col min="13376" max="13401" width="10.7109375" style="39" customWidth="1"/>
    <col min="13402" max="13568" width="9.140625" style="39"/>
    <col min="13569" max="13570" width="0" style="39" hidden="1" customWidth="1"/>
    <col min="13571" max="13571" width="4.140625" style="39" customWidth="1"/>
    <col min="13572" max="13572" width="40.7109375" style="39" customWidth="1"/>
    <col min="13573" max="13573" width="6.7109375" style="39" customWidth="1"/>
    <col min="13574" max="13574" width="10" style="39" customWidth="1"/>
    <col min="13575" max="13576" width="9.7109375" style="39" customWidth="1"/>
    <col min="13577" max="13577" width="10.28515625" style="39" customWidth="1"/>
    <col min="13578" max="13580" width="9.7109375" style="39" customWidth="1"/>
    <col min="13581" max="13581" width="10.28515625" style="39" customWidth="1"/>
    <col min="13582" max="13583" width="9.7109375" style="39" customWidth="1"/>
    <col min="13584" max="13584" width="10" style="39" customWidth="1"/>
    <col min="13585" max="13629" width="9.7109375" style="39" customWidth="1"/>
    <col min="13630" max="13630" width="10.28515625" style="39" customWidth="1"/>
    <col min="13631" max="13631" width="9.7109375" style="39" customWidth="1"/>
    <col min="13632" max="13657" width="10.7109375" style="39" customWidth="1"/>
    <col min="13658" max="13824" width="9.140625" style="39"/>
    <col min="13825" max="13826" width="0" style="39" hidden="1" customWidth="1"/>
    <col min="13827" max="13827" width="4.140625" style="39" customWidth="1"/>
    <col min="13828" max="13828" width="40.7109375" style="39" customWidth="1"/>
    <col min="13829" max="13829" width="6.7109375" style="39" customWidth="1"/>
    <col min="13830" max="13830" width="10" style="39" customWidth="1"/>
    <col min="13831" max="13832" width="9.7109375" style="39" customWidth="1"/>
    <col min="13833" max="13833" width="10.28515625" style="39" customWidth="1"/>
    <col min="13834" max="13836" width="9.7109375" style="39" customWidth="1"/>
    <col min="13837" max="13837" width="10.28515625" style="39" customWidth="1"/>
    <col min="13838" max="13839" width="9.7109375" style="39" customWidth="1"/>
    <col min="13840" max="13840" width="10" style="39" customWidth="1"/>
    <col min="13841" max="13885" width="9.7109375" style="39" customWidth="1"/>
    <col min="13886" max="13886" width="10.28515625" style="39" customWidth="1"/>
    <col min="13887" max="13887" width="9.7109375" style="39" customWidth="1"/>
    <col min="13888" max="13913" width="10.7109375" style="39" customWidth="1"/>
    <col min="13914" max="14080" width="9.140625" style="39"/>
    <col min="14081" max="14082" width="0" style="39" hidden="1" customWidth="1"/>
    <col min="14083" max="14083" width="4.140625" style="39" customWidth="1"/>
    <col min="14084" max="14084" width="40.7109375" style="39" customWidth="1"/>
    <col min="14085" max="14085" width="6.7109375" style="39" customWidth="1"/>
    <col min="14086" max="14086" width="10" style="39" customWidth="1"/>
    <col min="14087" max="14088" width="9.7109375" style="39" customWidth="1"/>
    <col min="14089" max="14089" width="10.28515625" style="39" customWidth="1"/>
    <col min="14090" max="14092" width="9.7109375" style="39" customWidth="1"/>
    <col min="14093" max="14093" width="10.28515625" style="39" customWidth="1"/>
    <col min="14094" max="14095" width="9.7109375" style="39" customWidth="1"/>
    <col min="14096" max="14096" width="10" style="39" customWidth="1"/>
    <col min="14097" max="14141" width="9.7109375" style="39" customWidth="1"/>
    <col min="14142" max="14142" width="10.28515625" style="39" customWidth="1"/>
    <col min="14143" max="14143" width="9.7109375" style="39" customWidth="1"/>
    <col min="14144" max="14169" width="10.7109375" style="39" customWidth="1"/>
    <col min="14170" max="14336" width="9.140625" style="39"/>
    <col min="14337" max="14338" width="0" style="39" hidden="1" customWidth="1"/>
    <col min="14339" max="14339" width="4.140625" style="39" customWidth="1"/>
    <col min="14340" max="14340" width="40.7109375" style="39" customWidth="1"/>
    <col min="14341" max="14341" width="6.7109375" style="39" customWidth="1"/>
    <col min="14342" max="14342" width="10" style="39" customWidth="1"/>
    <col min="14343" max="14344" width="9.7109375" style="39" customWidth="1"/>
    <col min="14345" max="14345" width="10.28515625" style="39" customWidth="1"/>
    <col min="14346" max="14348" width="9.7109375" style="39" customWidth="1"/>
    <col min="14349" max="14349" width="10.28515625" style="39" customWidth="1"/>
    <col min="14350" max="14351" width="9.7109375" style="39" customWidth="1"/>
    <col min="14352" max="14352" width="10" style="39" customWidth="1"/>
    <col min="14353" max="14397" width="9.7109375" style="39" customWidth="1"/>
    <col min="14398" max="14398" width="10.28515625" style="39" customWidth="1"/>
    <col min="14399" max="14399" width="9.7109375" style="39" customWidth="1"/>
    <col min="14400" max="14425" width="10.7109375" style="39" customWidth="1"/>
    <col min="14426" max="14592" width="9.140625" style="39"/>
    <col min="14593" max="14594" width="0" style="39" hidden="1" customWidth="1"/>
    <col min="14595" max="14595" width="4.140625" style="39" customWidth="1"/>
    <col min="14596" max="14596" width="40.7109375" style="39" customWidth="1"/>
    <col min="14597" max="14597" width="6.7109375" style="39" customWidth="1"/>
    <col min="14598" max="14598" width="10" style="39" customWidth="1"/>
    <col min="14599" max="14600" width="9.7109375" style="39" customWidth="1"/>
    <col min="14601" max="14601" width="10.28515625" style="39" customWidth="1"/>
    <col min="14602" max="14604" width="9.7109375" style="39" customWidth="1"/>
    <col min="14605" max="14605" width="10.28515625" style="39" customWidth="1"/>
    <col min="14606" max="14607" width="9.7109375" style="39" customWidth="1"/>
    <col min="14608" max="14608" width="10" style="39" customWidth="1"/>
    <col min="14609" max="14653" width="9.7109375" style="39" customWidth="1"/>
    <col min="14654" max="14654" width="10.28515625" style="39" customWidth="1"/>
    <col min="14655" max="14655" width="9.7109375" style="39" customWidth="1"/>
    <col min="14656" max="14681" width="10.7109375" style="39" customWidth="1"/>
    <col min="14682" max="14848" width="9.140625" style="39"/>
    <col min="14849" max="14850" width="0" style="39" hidden="1" customWidth="1"/>
    <col min="14851" max="14851" width="4.140625" style="39" customWidth="1"/>
    <col min="14852" max="14852" width="40.7109375" style="39" customWidth="1"/>
    <col min="14853" max="14853" width="6.7109375" style="39" customWidth="1"/>
    <col min="14854" max="14854" width="10" style="39" customWidth="1"/>
    <col min="14855" max="14856" width="9.7109375" style="39" customWidth="1"/>
    <col min="14857" max="14857" width="10.28515625" style="39" customWidth="1"/>
    <col min="14858" max="14860" width="9.7109375" style="39" customWidth="1"/>
    <col min="14861" max="14861" width="10.28515625" style="39" customWidth="1"/>
    <col min="14862" max="14863" width="9.7109375" style="39" customWidth="1"/>
    <col min="14864" max="14864" width="10" style="39" customWidth="1"/>
    <col min="14865" max="14909" width="9.7109375" style="39" customWidth="1"/>
    <col min="14910" max="14910" width="10.28515625" style="39" customWidth="1"/>
    <col min="14911" max="14911" width="9.7109375" style="39" customWidth="1"/>
    <col min="14912" max="14937" width="10.7109375" style="39" customWidth="1"/>
    <col min="14938" max="15104" width="9.140625" style="39"/>
    <col min="15105" max="15106" width="0" style="39" hidden="1" customWidth="1"/>
    <col min="15107" max="15107" width="4.140625" style="39" customWidth="1"/>
    <col min="15108" max="15108" width="40.7109375" style="39" customWidth="1"/>
    <col min="15109" max="15109" width="6.7109375" style="39" customWidth="1"/>
    <col min="15110" max="15110" width="10" style="39" customWidth="1"/>
    <col min="15111" max="15112" width="9.7109375" style="39" customWidth="1"/>
    <col min="15113" max="15113" width="10.28515625" style="39" customWidth="1"/>
    <col min="15114" max="15116" width="9.7109375" style="39" customWidth="1"/>
    <col min="15117" max="15117" width="10.28515625" style="39" customWidth="1"/>
    <col min="15118" max="15119" width="9.7109375" style="39" customWidth="1"/>
    <col min="15120" max="15120" width="10" style="39" customWidth="1"/>
    <col min="15121" max="15165" width="9.7109375" style="39" customWidth="1"/>
    <col min="15166" max="15166" width="10.28515625" style="39" customWidth="1"/>
    <col min="15167" max="15167" width="9.7109375" style="39" customWidth="1"/>
    <col min="15168" max="15193" width="10.7109375" style="39" customWidth="1"/>
    <col min="15194" max="15360" width="9.140625" style="39"/>
    <col min="15361" max="15362" width="0" style="39" hidden="1" customWidth="1"/>
    <col min="15363" max="15363" width="4.140625" style="39" customWidth="1"/>
    <col min="15364" max="15364" width="40.7109375" style="39" customWidth="1"/>
    <col min="15365" max="15365" width="6.7109375" style="39" customWidth="1"/>
    <col min="15366" max="15366" width="10" style="39" customWidth="1"/>
    <col min="15367" max="15368" width="9.7109375" style="39" customWidth="1"/>
    <col min="15369" max="15369" width="10.28515625" style="39" customWidth="1"/>
    <col min="15370" max="15372" width="9.7109375" style="39" customWidth="1"/>
    <col min="15373" max="15373" width="10.28515625" style="39" customWidth="1"/>
    <col min="15374" max="15375" width="9.7109375" style="39" customWidth="1"/>
    <col min="15376" max="15376" width="10" style="39" customWidth="1"/>
    <col min="15377" max="15421" width="9.7109375" style="39" customWidth="1"/>
    <col min="15422" max="15422" width="10.28515625" style="39" customWidth="1"/>
    <col min="15423" max="15423" width="9.7109375" style="39" customWidth="1"/>
    <col min="15424" max="15449" width="10.7109375" style="39" customWidth="1"/>
    <col min="15450" max="15616" width="9.140625" style="39"/>
    <col min="15617" max="15618" width="0" style="39" hidden="1" customWidth="1"/>
    <col min="15619" max="15619" width="4.140625" style="39" customWidth="1"/>
    <col min="15620" max="15620" width="40.7109375" style="39" customWidth="1"/>
    <col min="15621" max="15621" width="6.7109375" style="39" customWidth="1"/>
    <col min="15622" max="15622" width="10" style="39" customWidth="1"/>
    <col min="15623" max="15624" width="9.7109375" style="39" customWidth="1"/>
    <col min="15625" max="15625" width="10.28515625" style="39" customWidth="1"/>
    <col min="15626" max="15628" width="9.7109375" style="39" customWidth="1"/>
    <col min="15629" max="15629" width="10.28515625" style="39" customWidth="1"/>
    <col min="15630" max="15631" width="9.7109375" style="39" customWidth="1"/>
    <col min="15632" max="15632" width="10" style="39" customWidth="1"/>
    <col min="15633" max="15677" width="9.7109375" style="39" customWidth="1"/>
    <col min="15678" max="15678" width="10.28515625" style="39" customWidth="1"/>
    <col min="15679" max="15679" width="9.7109375" style="39" customWidth="1"/>
    <col min="15680" max="15705" width="10.7109375" style="39" customWidth="1"/>
    <col min="15706" max="15872" width="9.140625" style="39"/>
    <col min="15873" max="15874" width="0" style="39" hidden="1" customWidth="1"/>
    <col min="15875" max="15875" width="4.140625" style="39" customWidth="1"/>
    <col min="15876" max="15876" width="40.7109375" style="39" customWidth="1"/>
    <col min="15877" max="15877" width="6.7109375" style="39" customWidth="1"/>
    <col min="15878" max="15878" width="10" style="39" customWidth="1"/>
    <col min="15879" max="15880" width="9.7109375" style="39" customWidth="1"/>
    <col min="15881" max="15881" width="10.28515625" style="39" customWidth="1"/>
    <col min="15882" max="15884" width="9.7109375" style="39" customWidth="1"/>
    <col min="15885" max="15885" width="10.28515625" style="39" customWidth="1"/>
    <col min="15886" max="15887" width="9.7109375" style="39" customWidth="1"/>
    <col min="15888" max="15888" width="10" style="39" customWidth="1"/>
    <col min="15889" max="15933" width="9.7109375" style="39" customWidth="1"/>
    <col min="15934" max="15934" width="10.28515625" style="39" customWidth="1"/>
    <col min="15935" max="15935" width="9.7109375" style="39" customWidth="1"/>
    <col min="15936" max="15961" width="10.7109375" style="39" customWidth="1"/>
    <col min="15962" max="16128" width="9.140625" style="39"/>
    <col min="16129" max="16130" width="0" style="39" hidden="1" customWidth="1"/>
    <col min="16131" max="16131" width="4.140625" style="39" customWidth="1"/>
    <col min="16132" max="16132" width="40.7109375" style="39" customWidth="1"/>
    <col min="16133" max="16133" width="6.7109375" style="39" customWidth="1"/>
    <col min="16134" max="16134" width="10" style="39" customWidth="1"/>
    <col min="16135" max="16136" width="9.7109375" style="39" customWidth="1"/>
    <col min="16137" max="16137" width="10.28515625" style="39" customWidth="1"/>
    <col min="16138" max="16140" width="9.7109375" style="39" customWidth="1"/>
    <col min="16141" max="16141" width="10.28515625" style="39" customWidth="1"/>
    <col min="16142" max="16143" width="9.7109375" style="39" customWidth="1"/>
    <col min="16144" max="16144" width="10" style="39" customWidth="1"/>
    <col min="16145" max="16189" width="9.7109375" style="39" customWidth="1"/>
    <col min="16190" max="16190" width="10.28515625" style="39" customWidth="1"/>
    <col min="16191" max="16191" width="9.7109375" style="39" customWidth="1"/>
    <col min="16192" max="16217" width="10.7109375" style="39" customWidth="1"/>
    <col min="16218" max="16384" width="9.140625" style="39"/>
  </cols>
  <sheetData>
    <row r="1" spans="1:89" hidden="1" x14ac:dyDescent="0.15"/>
    <row r="2" spans="1:89" hidden="1" x14ac:dyDescent="0.15"/>
    <row r="3" spans="1:89" hidden="1" x14ac:dyDescent="0.15">
      <c r="A3" s="40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</row>
    <row r="4" spans="1:89" hidden="1" x14ac:dyDescent="0.15">
      <c r="A4" s="42"/>
    </row>
    <row r="5" spans="1:89" hidden="1" x14ac:dyDescent="0.15">
      <c r="A5" s="42"/>
      <c r="H5" s="43"/>
      <c r="I5" s="43"/>
      <c r="J5" s="43"/>
      <c r="K5" s="43"/>
      <c r="L5" s="43"/>
      <c r="O5" s="43"/>
      <c r="P5" s="43"/>
      <c r="Q5" s="43"/>
      <c r="R5" s="43"/>
      <c r="S5" s="43"/>
      <c r="V5" s="43"/>
      <c r="W5" s="43"/>
      <c r="X5" s="43"/>
      <c r="Y5" s="43"/>
      <c r="Z5" s="43"/>
      <c r="AC5" s="43"/>
      <c r="AD5" s="43"/>
      <c r="AE5" s="43"/>
      <c r="AF5" s="43"/>
      <c r="AG5" s="43"/>
      <c r="AJ5" s="43"/>
      <c r="AK5" s="43"/>
      <c r="AL5" s="43"/>
      <c r="AM5" s="43"/>
      <c r="AN5" s="43"/>
      <c r="AQ5" s="43"/>
      <c r="AR5" s="43"/>
      <c r="AS5" s="43"/>
      <c r="AT5" s="43"/>
      <c r="AU5" s="43"/>
      <c r="AX5" s="43"/>
      <c r="AY5" s="43"/>
      <c r="AZ5" s="43"/>
      <c r="BA5" s="43"/>
      <c r="BB5" s="43"/>
      <c r="BE5" s="43"/>
      <c r="BF5" s="43"/>
      <c r="BG5" s="43"/>
      <c r="BH5" s="43"/>
      <c r="BI5" s="43"/>
      <c r="BL5" s="43"/>
      <c r="BM5" s="43"/>
      <c r="BN5" s="43"/>
      <c r="BO5" s="43"/>
      <c r="BP5" s="43"/>
      <c r="BS5" s="43"/>
      <c r="BT5" s="43"/>
      <c r="BU5" s="43"/>
      <c r="BV5" s="43"/>
      <c r="BW5" s="43"/>
      <c r="BZ5" s="43"/>
      <c r="CA5" s="43"/>
      <c r="CB5" s="43"/>
      <c r="CC5" s="43"/>
      <c r="CD5" s="43"/>
      <c r="CG5" s="43"/>
      <c r="CH5" s="43"/>
      <c r="CI5" s="43"/>
      <c r="CJ5" s="43"/>
      <c r="CK5" s="43"/>
    </row>
    <row r="6" spans="1:89" hidden="1" x14ac:dyDescent="0.15">
      <c r="A6" s="42"/>
      <c r="H6" s="43"/>
      <c r="I6" s="43"/>
      <c r="J6" s="43"/>
      <c r="K6" s="43"/>
      <c r="L6" s="43"/>
      <c r="O6" s="43"/>
      <c r="P6" s="43"/>
      <c r="Q6" s="43"/>
      <c r="R6" s="43"/>
      <c r="S6" s="43"/>
      <c r="V6" s="43"/>
      <c r="W6" s="43"/>
      <c r="X6" s="43"/>
      <c r="Y6" s="43"/>
      <c r="Z6" s="43"/>
      <c r="AC6" s="43"/>
      <c r="AD6" s="43"/>
      <c r="AE6" s="43"/>
      <c r="AF6" s="43"/>
      <c r="AG6" s="43"/>
      <c r="AJ6" s="43"/>
      <c r="AK6" s="43"/>
      <c r="AL6" s="43"/>
      <c r="AM6" s="43"/>
      <c r="AN6" s="43"/>
      <c r="AQ6" s="43"/>
      <c r="AR6" s="43"/>
      <c r="AS6" s="43"/>
      <c r="AT6" s="43"/>
      <c r="AU6" s="43"/>
      <c r="AX6" s="43"/>
      <c r="AY6" s="43"/>
      <c r="AZ6" s="43"/>
      <c r="BA6" s="43"/>
      <c r="BB6" s="43"/>
      <c r="BE6" s="43"/>
      <c r="BF6" s="43"/>
      <c r="BG6" s="43"/>
      <c r="BH6" s="43"/>
      <c r="BI6" s="43"/>
      <c r="BL6" s="43"/>
      <c r="BM6" s="43"/>
      <c r="BN6" s="43"/>
      <c r="BO6" s="43"/>
      <c r="BP6" s="43"/>
      <c r="BS6" s="43"/>
      <c r="BT6" s="43"/>
      <c r="BU6" s="43"/>
      <c r="BV6" s="43"/>
      <c r="BW6" s="43"/>
      <c r="BZ6" s="43"/>
      <c r="CA6" s="43"/>
      <c r="CB6" s="43"/>
      <c r="CC6" s="43"/>
      <c r="CD6" s="43"/>
      <c r="CG6" s="43"/>
      <c r="CH6" s="43"/>
      <c r="CI6" s="43"/>
      <c r="CJ6" s="43"/>
      <c r="CK6" s="43"/>
    </row>
    <row r="7" spans="1:89" ht="12" customHeight="1" x14ac:dyDescent="0.15">
      <c r="A7" s="42"/>
      <c r="D7" s="43"/>
      <c r="E7" s="43"/>
      <c r="F7" s="43"/>
      <c r="G7" s="43"/>
      <c r="H7" s="43"/>
      <c r="I7" s="43"/>
      <c r="J7" s="43"/>
      <c r="K7" s="43"/>
      <c r="L7" s="43"/>
      <c r="M7" s="43"/>
      <c r="O7" s="43"/>
      <c r="P7" s="43"/>
      <c r="Q7" s="43"/>
      <c r="R7" s="43"/>
      <c r="S7" s="43"/>
      <c r="V7" s="43"/>
      <c r="W7" s="43"/>
      <c r="X7" s="43"/>
      <c r="Y7" s="43"/>
      <c r="Z7" s="43"/>
      <c r="AC7" s="43"/>
      <c r="AD7" s="43"/>
      <c r="AE7" s="43"/>
      <c r="AF7" s="43"/>
      <c r="AG7" s="43"/>
      <c r="AJ7" s="43"/>
      <c r="AK7" s="43"/>
      <c r="AL7" s="43"/>
      <c r="AM7" s="43"/>
      <c r="AN7" s="43"/>
      <c r="AQ7" s="43"/>
      <c r="AR7" s="43"/>
      <c r="AS7" s="43"/>
      <c r="AT7" s="43"/>
      <c r="AU7" s="43"/>
      <c r="AX7" s="43"/>
      <c r="AY7" s="43"/>
      <c r="AZ7" s="43"/>
      <c r="BA7" s="43"/>
      <c r="BB7" s="43"/>
      <c r="BE7" s="43"/>
      <c r="BF7" s="43"/>
      <c r="BG7" s="43"/>
      <c r="BH7" s="43"/>
      <c r="BI7" s="43"/>
      <c r="BL7" s="43"/>
      <c r="BM7" s="43"/>
      <c r="BN7" s="43"/>
      <c r="BO7" s="43"/>
      <c r="BP7" s="43"/>
      <c r="BS7" s="43"/>
      <c r="BT7" s="43"/>
      <c r="BU7" s="43"/>
      <c r="BV7" s="43"/>
      <c r="BW7" s="43"/>
      <c r="BZ7" s="43"/>
      <c r="CA7" s="43"/>
      <c r="CB7" s="43"/>
      <c r="CC7" s="43"/>
      <c r="CD7" s="43"/>
      <c r="CG7" s="43"/>
      <c r="CH7" s="43"/>
      <c r="CI7" s="43"/>
      <c r="CJ7" s="43"/>
      <c r="CK7" s="43"/>
    </row>
    <row r="8" spans="1:89" ht="12" customHeight="1" x14ac:dyDescent="0.15">
      <c r="A8" s="42"/>
      <c r="D8" s="44" t="s">
        <v>67</v>
      </c>
      <c r="E8" s="45"/>
      <c r="F8" s="45"/>
      <c r="G8" s="45"/>
      <c r="H8" s="45"/>
      <c r="I8" s="45"/>
      <c r="J8" s="45"/>
      <c r="K8" s="46"/>
      <c r="L8" s="46"/>
      <c r="M8" s="46"/>
      <c r="N8" s="47"/>
      <c r="O8" s="47"/>
      <c r="P8" s="47"/>
      <c r="Q8" s="47"/>
      <c r="R8" s="47"/>
      <c r="S8" s="47"/>
    </row>
    <row r="9" spans="1:89" ht="12" customHeight="1" x14ac:dyDescent="0.15">
      <c r="D9" s="48" t="s">
        <v>68</v>
      </c>
      <c r="E9" s="49"/>
      <c r="F9" s="49"/>
      <c r="G9" s="49"/>
      <c r="H9" s="49"/>
      <c r="I9" s="49"/>
      <c r="J9" s="49"/>
      <c r="K9" s="49"/>
      <c r="L9" s="49"/>
      <c r="M9" s="49"/>
      <c r="N9" s="50"/>
      <c r="O9" s="50"/>
    </row>
    <row r="10" spans="1:89" ht="12" customHeight="1" x14ac:dyDescent="0.15">
      <c r="D10" s="51" t="str">
        <f>IF(org="","Не определено",org)</f>
        <v>ОАО "Электросервис"</v>
      </c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50"/>
    </row>
    <row r="11" spans="1:89" ht="12" customHeight="1" x14ac:dyDescent="0.15">
      <c r="D11" s="278"/>
      <c r="E11" s="278"/>
      <c r="F11" s="278"/>
      <c r="G11" s="278"/>
      <c r="H11" s="278"/>
      <c r="I11" s="278"/>
      <c r="J11" s="278"/>
      <c r="K11" s="278"/>
      <c r="L11" s="52"/>
      <c r="M11" s="52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53" t="s">
        <v>69</v>
      </c>
    </row>
    <row r="12" spans="1:89" ht="48" customHeight="1" x14ac:dyDescent="0.15">
      <c r="C12" s="43"/>
      <c r="D12" s="276" t="s">
        <v>14</v>
      </c>
      <c r="E12" s="276" t="s">
        <v>15</v>
      </c>
      <c r="F12" s="276" t="s">
        <v>70</v>
      </c>
      <c r="G12" s="276"/>
      <c r="H12" s="276"/>
      <c r="I12" s="276"/>
      <c r="J12" s="276"/>
      <c r="K12" s="276"/>
      <c r="L12" s="279"/>
      <c r="M12" s="280" t="s">
        <v>71</v>
      </c>
      <c r="N12" s="276"/>
      <c r="O12" s="276"/>
      <c r="P12" s="276"/>
      <c r="Q12" s="276"/>
      <c r="R12" s="276"/>
      <c r="S12" s="281"/>
      <c r="T12" s="275" t="s">
        <v>72</v>
      </c>
      <c r="U12" s="276"/>
      <c r="V12" s="276"/>
      <c r="W12" s="276"/>
      <c r="X12" s="276"/>
      <c r="Y12" s="276"/>
      <c r="Z12" s="277"/>
      <c r="AA12" s="289" t="s">
        <v>73</v>
      </c>
      <c r="AB12" s="276"/>
      <c r="AC12" s="276"/>
      <c r="AD12" s="276"/>
      <c r="AE12" s="276"/>
      <c r="AF12" s="276"/>
      <c r="AG12" s="291"/>
      <c r="AH12" s="292" t="s">
        <v>74</v>
      </c>
      <c r="AI12" s="276"/>
      <c r="AJ12" s="276"/>
      <c r="AK12" s="276"/>
      <c r="AL12" s="276"/>
      <c r="AM12" s="276"/>
      <c r="AN12" s="293"/>
      <c r="AO12" s="294" t="s">
        <v>75</v>
      </c>
      <c r="AP12" s="276"/>
      <c r="AQ12" s="276"/>
      <c r="AR12" s="276"/>
      <c r="AS12" s="276"/>
      <c r="AT12" s="276"/>
      <c r="AU12" s="295"/>
      <c r="AV12" s="296" t="s">
        <v>76</v>
      </c>
      <c r="AW12" s="276"/>
      <c r="AX12" s="276"/>
      <c r="AY12" s="276"/>
      <c r="AZ12" s="276"/>
      <c r="BA12" s="276"/>
      <c r="BB12" s="297"/>
      <c r="BC12" s="298" t="s">
        <v>77</v>
      </c>
      <c r="BD12" s="276"/>
      <c r="BE12" s="276"/>
      <c r="BF12" s="276"/>
      <c r="BG12" s="276"/>
      <c r="BH12" s="276"/>
      <c r="BI12" s="299"/>
      <c r="BJ12" s="300" t="s">
        <v>78</v>
      </c>
      <c r="BK12" s="276"/>
      <c r="BL12" s="276"/>
      <c r="BM12" s="276"/>
      <c r="BN12" s="276"/>
      <c r="BO12" s="276"/>
      <c r="BP12" s="301"/>
      <c r="BQ12" s="282" t="s">
        <v>79</v>
      </c>
      <c r="BR12" s="276"/>
      <c r="BS12" s="276"/>
      <c r="BT12" s="276"/>
      <c r="BU12" s="276"/>
      <c r="BV12" s="276"/>
      <c r="BW12" s="283"/>
      <c r="BX12" s="284" t="s">
        <v>80</v>
      </c>
      <c r="BY12" s="276"/>
      <c r="BZ12" s="276"/>
      <c r="CA12" s="276"/>
      <c r="CB12" s="276"/>
      <c r="CC12" s="276"/>
      <c r="CD12" s="279"/>
      <c r="CE12" s="284" t="s">
        <v>81</v>
      </c>
      <c r="CF12" s="276"/>
      <c r="CG12" s="276"/>
      <c r="CH12" s="276"/>
      <c r="CI12" s="276"/>
      <c r="CJ12" s="276"/>
      <c r="CK12" s="285"/>
    </row>
    <row r="13" spans="1:89" ht="15" customHeight="1" x14ac:dyDescent="0.15">
      <c r="C13" s="43"/>
      <c r="D13" s="276"/>
      <c r="E13" s="276"/>
      <c r="F13" s="276" t="s">
        <v>22</v>
      </c>
      <c r="G13" s="276" t="s">
        <v>23</v>
      </c>
      <c r="H13" s="276"/>
      <c r="I13" s="276"/>
      <c r="J13" s="276"/>
      <c r="K13" s="276"/>
      <c r="L13" s="279"/>
      <c r="M13" s="280" t="s">
        <v>22</v>
      </c>
      <c r="N13" s="276" t="s">
        <v>23</v>
      </c>
      <c r="O13" s="276"/>
      <c r="P13" s="276"/>
      <c r="Q13" s="276"/>
      <c r="R13" s="276"/>
      <c r="S13" s="281"/>
      <c r="T13" s="275" t="s">
        <v>22</v>
      </c>
      <c r="U13" s="276" t="s">
        <v>23</v>
      </c>
      <c r="V13" s="276"/>
      <c r="W13" s="276"/>
      <c r="X13" s="276"/>
      <c r="Y13" s="276"/>
      <c r="Z13" s="277"/>
      <c r="AA13" s="289" t="s">
        <v>22</v>
      </c>
      <c r="AB13" s="276" t="s">
        <v>23</v>
      </c>
      <c r="AC13" s="276"/>
      <c r="AD13" s="276"/>
      <c r="AE13" s="276"/>
      <c r="AF13" s="276"/>
      <c r="AG13" s="291"/>
      <c r="AH13" s="292" t="s">
        <v>22</v>
      </c>
      <c r="AI13" s="276" t="s">
        <v>23</v>
      </c>
      <c r="AJ13" s="276"/>
      <c r="AK13" s="276"/>
      <c r="AL13" s="276"/>
      <c r="AM13" s="276"/>
      <c r="AN13" s="293"/>
      <c r="AO13" s="294" t="s">
        <v>22</v>
      </c>
      <c r="AP13" s="276" t="s">
        <v>23</v>
      </c>
      <c r="AQ13" s="276"/>
      <c r="AR13" s="276"/>
      <c r="AS13" s="276"/>
      <c r="AT13" s="276"/>
      <c r="AU13" s="295"/>
      <c r="AV13" s="296" t="s">
        <v>22</v>
      </c>
      <c r="AW13" s="276" t="s">
        <v>23</v>
      </c>
      <c r="AX13" s="276"/>
      <c r="AY13" s="276"/>
      <c r="AZ13" s="276"/>
      <c r="BA13" s="276"/>
      <c r="BB13" s="297"/>
      <c r="BC13" s="298" t="s">
        <v>22</v>
      </c>
      <c r="BD13" s="276" t="s">
        <v>23</v>
      </c>
      <c r="BE13" s="276"/>
      <c r="BF13" s="276"/>
      <c r="BG13" s="276"/>
      <c r="BH13" s="276"/>
      <c r="BI13" s="299"/>
      <c r="BJ13" s="300" t="s">
        <v>22</v>
      </c>
      <c r="BK13" s="276" t="s">
        <v>23</v>
      </c>
      <c r="BL13" s="276"/>
      <c r="BM13" s="276"/>
      <c r="BN13" s="276"/>
      <c r="BO13" s="276"/>
      <c r="BP13" s="301"/>
      <c r="BQ13" s="282" t="s">
        <v>22</v>
      </c>
      <c r="BR13" s="276" t="s">
        <v>23</v>
      </c>
      <c r="BS13" s="276"/>
      <c r="BT13" s="276"/>
      <c r="BU13" s="276"/>
      <c r="BV13" s="276"/>
      <c r="BW13" s="283"/>
      <c r="BX13" s="284" t="s">
        <v>22</v>
      </c>
      <c r="BY13" s="276" t="s">
        <v>23</v>
      </c>
      <c r="BZ13" s="276"/>
      <c r="CA13" s="276"/>
      <c r="CB13" s="276"/>
      <c r="CC13" s="276"/>
      <c r="CD13" s="279"/>
      <c r="CE13" s="284" t="s">
        <v>22</v>
      </c>
      <c r="CF13" s="276" t="s">
        <v>23</v>
      </c>
      <c r="CG13" s="276"/>
      <c r="CH13" s="276"/>
      <c r="CI13" s="276"/>
      <c r="CJ13" s="276"/>
      <c r="CK13" s="285"/>
    </row>
    <row r="14" spans="1:89" ht="15" customHeight="1" x14ac:dyDescent="0.15">
      <c r="C14" s="43"/>
      <c r="D14" s="276"/>
      <c r="E14" s="276"/>
      <c r="F14" s="286"/>
      <c r="G14" s="154" t="s">
        <v>24</v>
      </c>
      <c r="H14" s="154" t="s">
        <v>25</v>
      </c>
      <c r="I14" s="154" t="s">
        <v>26</v>
      </c>
      <c r="J14" s="154" t="s">
        <v>27</v>
      </c>
      <c r="K14" s="154" t="s">
        <v>82</v>
      </c>
      <c r="L14" s="55" t="s">
        <v>83</v>
      </c>
      <c r="M14" s="287"/>
      <c r="N14" s="154" t="s">
        <v>24</v>
      </c>
      <c r="O14" s="154" t="s">
        <v>25</v>
      </c>
      <c r="P14" s="154" t="s">
        <v>26</v>
      </c>
      <c r="Q14" s="154" t="s">
        <v>27</v>
      </c>
      <c r="R14" s="154" t="s">
        <v>82</v>
      </c>
      <c r="S14" s="56" t="s">
        <v>83</v>
      </c>
      <c r="T14" s="288"/>
      <c r="U14" s="154" t="s">
        <v>24</v>
      </c>
      <c r="V14" s="154" t="s">
        <v>25</v>
      </c>
      <c r="W14" s="154" t="s">
        <v>26</v>
      </c>
      <c r="X14" s="154" t="s">
        <v>27</v>
      </c>
      <c r="Y14" s="154" t="s">
        <v>82</v>
      </c>
      <c r="Z14" s="57" t="s">
        <v>83</v>
      </c>
      <c r="AA14" s="290"/>
      <c r="AB14" s="154" t="s">
        <v>24</v>
      </c>
      <c r="AC14" s="154" t="s">
        <v>25</v>
      </c>
      <c r="AD14" s="154" t="s">
        <v>26</v>
      </c>
      <c r="AE14" s="154" t="s">
        <v>27</v>
      </c>
      <c r="AF14" s="154" t="s">
        <v>82</v>
      </c>
      <c r="AG14" s="58" t="s">
        <v>83</v>
      </c>
      <c r="AH14" s="303"/>
      <c r="AI14" s="154" t="s">
        <v>24</v>
      </c>
      <c r="AJ14" s="154" t="s">
        <v>25</v>
      </c>
      <c r="AK14" s="154" t="s">
        <v>26</v>
      </c>
      <c r="AL14" s="154" t="s">
        <v>27</v>
      </c>
      <c r="AM14" s="154" t="s">
        <v>82</v>
      </c>
      <c r="AN14" s="59" t="s">
        <v>83</v>
      </c>
      <c r="AO14" s="304"/>
      <c r="AP14" s="154" t="s">
        <v>24</v>
      </c>
      <c r="AQ14" s="154" t="s">
        <v>25</v>
      </c>
      <c r="AR14" s="154" t="s">
        <v>26</v>
      </c>
      <c r="AS14" s="154" t="s">
        <v>27</v>
      </c>
      <c r="AT14" s="154" t="s">
        <v>82</v>
      </c>
      <c r="AU14" s="60" t="s">
        <v>83</v>
      </c>
      <c r="AV14" s="305"/>
      <c r="AW14" s="154" t="s">
        <v>24</v>
      </c>
      <c r="AX14" s="154" t="s">
        <v>25</v>
      </c>
      <c r="AY14" s="154" t="s">
        <v>26</v>
      </c>
      <c r="AZ14" s="154" t="s">
        <v>27</v>
      </c>
      <c r="BA14" s="154" t="s">
        <v>82</v>
      </c>
      <c r="BB14" s="61" t="s">
        <v>83</v>
      </c>
      <c r="BC14" s="306"/>
      <c r="BD14" s="154" t="s">
        <v>24</v>
      </c>
      <c r="BE14" s="154" t="s">
        <v>25</v>
      </c>
      <c r="BF14" s="154" t="s">
        <v>26</v>
      </c>
      <c r="BG14" s="154" t="s">
        <v>27</v>
      </c>
      <c r="BH14" s="154" t="s">
        <v>82</v>
      </c>
      <c r="BI14" s="62" t="s">
        <v>83</v>
      </c>
      <c r="BJ14" s="307"/>
      <c r="BK14" s="154" t="s">
        <v>24</v>
      </c>
      <c r="BL14" s="154" t="s">
        <v>25</v>
      </c>
      <c r="BM14" s="154" t="s">
        <v>26</v>
      </c>
      <c r="BN14" s="154" t="s">
        <v>27</v>
      </c>
      <c r="BO14" s="154" t="s">
        <v>82</v>
      </c>
      <c r="BP14" s="63" t="s">
        <v>83</v>
      </c>
      <c r="BQ14" s="302"/>
      <c r="BR14" s="154" t="s">
        <v>24</v>
      </c>
      <c r="BS14" s="154" t="s">
        <v>25</v>
      </c>
      <c r="BT14" s="154" t="s">
        <v>26</v>
      </c>
      <c r="BU14" s="154" t="s">
        <v>27</v>
      </c>
      <c r="BV14" s="154" t="s">
        <v>82</v>
      </c>
      <c r="BW14" s="64" t="s">
        <v>83</v>
      </c>
      <c r="BX14" s="308"/>
      <c r="BY14" s="154" t="s">
        <v>24</v>
      </c>
      <c r="BZ14" s="154" t="s">
        <v>25</v>
      </c>
      <c r="CA14" s="154" t="s">
        <v>26</v>
      </c>
      <c r="CB14" s="154" t="s">
        <v>27</v>
      </c>
      <c r="CC14" s="154" t="s">
        <v>82</v>
      </c>
      <c r="CD14" s="55" t="s">
        <v>83</v>
      </c>
      <c r="CE14" s="284"/>
      <c r="CF14" s="152" t="s">
        <v>24</v>
      </c>
      <c r="CG14" s="152" t="s">
        <v>25</v>
      </c>
      <c r="CH14" s="152" t="s">
        <v>26</v>
      </c>
      <c r="CI14" s="152" t="s">
        <v>27</v>
      </c>
      <c r="CJ14" s="152" t="s">
        <v>82</v>
      </c>
      <c r="CK14" s="153" t="s">
        <v>83</v>
      </c>
    </row>
    <row r="15" spans="1:89" ht="12" customHeight="1" x14ac:dyDescent="0.15"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8">
        <v>9</v>
      </c>
      <c r="M15" s="67">
        <v>10</v>
      </c>
      <c r="N15" s="67">
        <v>11</v>
      </c>
      <c r="O15" s="67">
        <v>12</v>
      </c>
      <c r="P15" s="67">
        <v>13</v>
      </c>
      <c r="Q15" s="67">
        <v>14</v>
      </c>
      <c r="R15" s="67">
        <v>15</v>
      </c>
      <c r="S15" s="67">
        <v>16</v>
      </c>
      <c r="T15" s="67">
        <v>17</v>
      </c>
      <c r="U15" s="67">
        <v>18</v>
      </c>
      <c r="V15" s="67">
        <v>19</v>
      </c>
      <c r="W15" s="67">
        <v>20</v>
      </c>
      <c r="X15" s="67">
        <v>21</v>
      </c>
      <c r="Y15" s="67">
        <v>22</v>
      </c>
      <c r="Z15" s="67">
        <v>23</v>
      </c>
      <c r="AA15" s="67">
        <v>24</v>
      </c>
      <c r="AB15" s="67">
        <v>25</v>
      </c>
      <c r="AC15" s="67">
        <v>26</v>
      </c>
      <c r="AD15" s="67">
        <v>27</v>
      </c>
      <c r="AE15" s="67">
        <v>28</v>
      </c>
      <c r="AF15" s="67">
        <v>29</v>
      </c>
      <c r="AG15" s="67">
        <v>30</v>
      </c>
      <c r="AH15" s="67">
        <v>31</v>
      </c>
      <c r="AI15" s="67">
        <v>32</v>
      </c>
      <c r="AJ15" s="67">
        <v>33</v>
      </c>
      <c r="AK15" s="67">
        <v>34</v>
      </c>
      <c r="AL15" s="67">
        <v>35</v>
      </c>
      <c r="AM15" s="67">
        <v>36</v>
      </c>
      <c r="AN15" s="67">
        <v>37</v>
      </c>
      <c r="AO15" s="67">
        <v>38</v>
      </c>
      <c r="AP15" s="67">
        <v>39</v>
      </c>
      <c r="AQ15" s="67">
        <v>40</v>
      </c>
      <c r="AR15" s="67">
        <v>41</v>
      </c>
      <c r="AS15" s="67">
        <v>42</v>
      </c>
      <c r="AT15" s="67">
        <v>43</v>
      </c>
      <c r="AU15" s="67">
        <v>44</v>
      </c>
      <c r="AV15" s="67">
        <v>45</v>
      </c>
      <c r="AW15" s="67">
        <v>46</v>
      </c>
      <c r="AX15" s="67">
        <v>47</v>
      </c>
      <c r="AY15" s="67">
        <v>48</v>
      </c>
      <c r="AZ15" s="67">
        <v>49</v>
      </c>
      <c r="BA15" s="67">
        <v>50</v>
      </c>
      <c r="BB15" s="67">
        <v>51</v>
      </c>
      <c r="BC15" s="67">
        <v>52</v>
      </c>
      <c r="BD15" s="67">
        <v>53</v>
      </c>
      <c r="BE15" s="67">
        <v>54</v>
      </c>
      <c r="BF15" s="67">
        <v>55</v>
      </c>
      <c r="BG15" s="67">
        <v>56</v>
      </c>
      <c r="BH15" s="67">
        <v>57</v>
      </c>
      <c r="BI15" s="67">
        <v>58</v>
      </c>
      <c r="BJ15" s="67">
        <v>59</v>
      </c>
      <c r="BK15" s="67">
        <v>60</v>
      </c>
      <c r="BL15" s="67">
        <v>61</v>
      </c>
      <c r="BM15" s="67">
        <v>62</v>
      </c>
      <c r="BN15" s="67">
        <v>63</v>
      </c>
      <c r="BO15" s="67">
        <v>64</v>
      </c>
      <c r="BP15" s="67">
        <v>65</v>
      </c>
      <c r="BQ15" s="67">
        <v>66</v>
      </c>
      <c r="BR15" s="67">
        <v>67</v>
      </c>
      <c r="BS15" s="67">
        <v>68</v>
      </c>
      <c r="BT15" s="67">
        <v>69</v>
      </c>
      <c r="BU15" s="67">
        <v>70</v>
      </c>
      <c r="BV15" s="67">
        <v>71</v>
      </c>
      <c r="BW15" s="67">
        <v>72</v>
      </c>
      <c r="BX15" s="67">
        <v>73</v>
      </c>
      <c r="BY15" s="67">
        <v>74</v>
      </c>
      <c r="BZ15" s="67">
        <v>75</v>
      </c>
      <c r="CA15" s="67">
        <v>76</v>
      </c>
      <c r="CB15" s="67">
        <v>77</v>
      </c>
      <c r="CC15" s="67">
        <v>78</v>
      </c>
      <c r="CD15" s="67">
        <v>79</v>
      </c>
      <c r="CE15" s="67">
        <v>80</v>
      </c>
      <c r="CF15" s="67">
        <v>81</v>
      </c>
      <c r="CG15" s="67">
        <v>82</v>
      </c>
      <c r="CH15" s="67">
        <v>83</v>
      </c>
      <c r="CI15" s="67">
        <v>84</v>
      </c>
      <c r="CJ15" s="67">
        <v>85</v>
      </c>
      <c r="CK15" s="67">
        <v>86</v>
      </c>
    </row>
    <row r="16" spans="1:89" ht="33.75" x14ac:dyDescent="0.15">
      <c r="C16" s="43"/>
      <c r="D16" s="69" t="s">
        <v>84</v>
      </c>
      <c r="E16" s="152">
        <v>100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1">
        <v>0</v>
      </c>
      <c r="M16" s="72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3">
        <v>0</v>
      </c>
      <c r="T16" s="74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5">
        <v>0</v>
      </c>
      <c r="AA16" s="76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7">
        <v>0</v>
      </c>
      <c r="AH16" s="78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9">
        <v>0</v>
      </c>
      <c r="AO16" s="8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81">
        <v>0</v>
      </c>
      <c r="AV16" s="82">
        <v>0</v>
      </c>
      <c r="AW16" s="70">
        <v>0</v>
      </c>
      <c r="AX16" s="70">
        <v>0</v>
      </c>
      <c r="AY16" s="70">
        <v>0</v>
      </c>
      <c r="AZ16" s="70">
        <v>0</v>
      </c>
      <c r="BA16" s="70">
        <v>0</v>
      </c>
      <c r="BB16" s="83">
        <v>0</v>
      </c>
      <c r="BC16" s="84">
        <v>0</v>
      </c>
      <c r="BD16" s="70">
        <v>0</v>
      </c>
      <c r="BE16" s="70">
        <v>0</v>
      </c>
      <c r="BF16" s="70">
        <v>0</v>
      </c>
      <c r="BG16" s="70">
        <v>0</v>
      </c>
      <c r="BH16" s="70">
        <v>0</v>
      </c>
      <c r="BI16" s="85">
        <v>0</v>
      </c>
      <c r="BJ16" s="86">
        <v>0</v>
      </c>
      <c r="BK16" s="70">
        <v>0</v>
      </c>
      <c r="BL16" s="70">
        <v>0</v>
      </c>
      <c r="BM16" s="70">
        <v>0</v>
      </c>
      <c r="BN16" s="70">
        <v>0</v>
      </c>
      <c r="BO16" s="70">
        <v>0</v>
      </c>
      <c r="BP16" s="87">
        <v>0</v>
      </c>
      <c r="BQ16" s="88">
        <v>0</v>
      </c>
      <c r="BR16" s="70">
        <v>0</v>
      </c>
      <c r="BS16" s="70">
        <v>0</v>
      </c>
      <c r="BT16" s="70">
        <v>0</v>
      </c>
      <c r="BU16" s="70">
        <v>0</v>
      </c>
      <c r="BV16" s="70">
        <v>0</v>
      </c>
      <c r="BW16" s="89">
        <v>0</v>
      </c>
      <c r="BX16" s="90">
        <v>0</v>
      </c>
      <c r="BY16" s="70">
        <v>0</v>
      </c>
      <c r="BZ16" s="70">
        <v>0</v>
      </c>
      <c r="CA16" s="70">
        <v>0</v>
      </c>
      <c r="CB16" s="70">
        <v>0</v>
      </c>
      <c r="CC16" s="70">
        <v>0</v>
      </c>
      <c r="CD16" s="71">
        <v>0</v>
      </c>
      <c r="CE16" s="90">
        <v>0</v>
      </c>
      <c r="CF16" s="70">
        <v>0</v>
      </c>
      <c r="CG16" s="70">
        <v>0</v>
      </c>
      <c r="CH16" s="70">
        <v>0</v>
      </c>
      <c r="CI16" s="70">
        <v>0</v>
      </c>
      <c r="CJ16" s="70">
        <v>0</v>
      </c>
      <c r="CK16" s="91">
        <v>0</v>
      </c>
    </row>
    <row r="17" spans="3:89" ht="22.5" x14ac:dyDescent="0.15">
      <c r="C17" s="43"/>
      <c r="D17" s="69" t="s">
        <v>85</v>
      </c>
      <c r="E17" s="152">
        <v>111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1">
        <v>0</v>
      </c>
      <c r="M17" s="72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3">
        <v>0</v>
      </c>
      <c r="T17" s="74">
        <v>0</v>
      </c>
      <c r="U17" s="70">
        <v>0</v>
      </c>
      <c r="V17" s="70">
        <v>0</v>
      </c>
      <c r="W17" s="70">
        <v>0</v>
      </c>
      <c r="X17" s="70">
        <v>0</v>
      </c>
      <c r="Y17" s="70">
        <v>0</v>
      </c>
      <c r="Z17" s="75">
        <v>0</v>
      </c>
      <c r="AA17" s="76">
        <v>0</v>
      </c>
      <c r="AB17" s="70">
        <v>0</v>
      </c>
      <c r="AC17" s="70">
        <v>0</v>
      </c>
      <c r="AD17" s="70">
        <v>0</v>
      </c>
      <c r="AE17" s="70">
        <v>0</v>
      </c>
      <c r="AF17" s="70">
        <v>0</v>
      </c>
      <c r="AG17" s="77">
        <v>0</v>
      </c>
      <c r="AH17" s="78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9">
        <v>0</v>
      </c>
      <c r="AO17" s="80">
        <v>0</v>
      </c>
      <c r="AP17" s="70">
        <v>0</v>
      </c>
      <c r="AQ17" s="70">
        <v>0</v>
      </c>
      <c r="AR17" s="70">
        <v>0</v>
      </c>
      <c r="AS17" s="70">
        <v>0</v>
      </c>
      <c r="AT17" s="70">
        <v>0</v>
      </c>
      <c r="AU17" s="81">
        <v>0</v>
      </c>
      <c r="AV17" s="82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83">
        <v>0</v>
      </c>
      <c r="BC17" s="84">
        <v>0</v>
      </c>
      <c r="BD17" s="70">
        <v>0</v>
      </c>
      <c r="BE17" s="70">
        <v>0</v>
      </c>
      <c r="BF17" s="70">
        <v>0</v>
      </c>
      <c r="BG17" s="70">
        <v>0</v>
      </c>
      <c r="BH17" s="70">
        <v>0</v>
      </c>
      <c r="BI17" s="85">
        <v>0</v>
      </c>
      <c r="BJ17" s="86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87">
        <v>0</v>
      </c>
      <c r="BQ17" s="88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89">
        <v>0</v>
      </c>
      <c r="BX17" s="9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1">
        <v>0</v>
      </c>
      <c r="CE17" s="9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91">
        <v>0</v>
      </c>
    </row>
    <row r="18" spans="3:89" ht="22.5" x14ac:dyDescent="0.15">
      <c r="C18" s="43"/>
      <c r="D18" s="69" t="s">
        <v>36</v>
      </c>
      <c r="E18" s="152">
        <v>121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1">
        <v>0</v>
      </c>
      <c r="M18" s="72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3">
        <v>0</v>
      </c>
      <c r="T18" s="74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5">
        <v>0</v>
      </c>
      <c r="AA18" s="76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7">
        <v>0</v>
      </c>
      <c r="AH18" s="78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9">
        <v>0</v>
      </c>
      <c r="AO18" s="8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81">
        <v>0</v>
      </c>
      <c r="AV18" s="82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83">
        <v>0</v>
      </c>
      <c r="BC18" s="84">
        <v>0</v>
      </c>
      <c r="BD18" s="70">
        <v>0</v>
      </c>
      <c r="BE18" s="70">
        <v>0</v>
      </c>
      <c r="BF18" s="70">
        <v>0</v>
      </c>
      <c r="BG18" s="70">
        <v>0</v>
      </c>
      <c r="BH18" s="70">
        <v>0</v>
      </c>
      <c r="BI18" s="85">
        <v>0</v>
      </c>
      <c r="BJ18" s="86">
        <v>0</v>
      </c>
      <c r="BK18" s="70">
        <v>0</v>
      </c>
      <c r="BL18" s="70">
        <v>0</v>
      </c>
      <c r="BM18" s="70">
        <v>0</v>
      </c>
      <c r="BN18" s="70">
        <v>0</v>
      </c>
      <c r="BO18" s="70">
        <v>0</v>
      </c>
      <c r="BP18" s="87">
        <v>0</v>
      </c>
      <c r="BQ18" s="88">
        <v>0</v>
      </c>
      <c r="BR18" s="70">
        <v>0</v>
      </c>
      <c r="BS18" s="70">
        <v>0</v>
      </c>
      <c r="BT18" s="70">
        <v>0</v>
      </c>
      <c r="BU18" s="70">
        <v>0</v>
      </c>
      <c r="BV18" s="70">
        <v>0</v>
      </c>
      <c r="BW18" s="89">
        <v>0</v>
      </c>
      <c r="BX18" s="9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1">
        <v>0</v>
      </c>
      <c r="CE18" s="9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91">
        <v>0</v>
      </c>
    </row>
    <row r="19" spans="3:89" ht="15" customHeight="1" x14ac:dyDescent="0.15">
      <c r="C19" s="43"/>
      <c r="D19" s="69" t="s">
        <v>43</v>
      </c>
      <c r="E19" s="152">
        <v>131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1">
        <v>0</v>
      </c>
      <c r="M19" s="72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3">
        <v>0</v>
      </c>
      <c r="T19" s="74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5">
        <v>0</v>
      </c>
      <c r="AA19" s="76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7">
        <v>0</v>
      </c>
      <c r="AH19" s="78">
        <v>0</v>
      </c>
      <c r="AI19" s="70">
        <v>0</v>
      </c>
      <c r="AJ19" s="70">
        <v>0</v>
      </c>
      <c r="AK19" s="70">
        <v>0</v>
      </c>
      <c r="AL19" s="70">
        <v>0</v>
      </c>
      <c r="AM19" s="70">
        <v>0</v>
      </c>
      <c r="AN19" s="79">
        <v>0</v>
      </c>
      <c r="AO19" s="80">
        <v>0</v>
      </c>
      <c r="AP19" s="70">
        <v>0</v>
      </c>
      <c r="AQ19" s="70">
        <v>0</v>
      </c>
      <c r="AR19" s="70">
        <v>0</v>
      </c>
      <c r="AS19" s="70">
        <v>0</v>
      </c>
      <c r="AT19" s="70">
        <v>0</v>
      </c>
      <c r="AU19" s="81">
        <v>0</v>
      </c>
      <c r="AV19" s="82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83">
        <v>0</v>
      </c>
      <c r="BC19" s="84">
        <v>0</v>
      </c>
      <c r="BD19" s="70">
        <v>0</v>
      </c>
      <c r="BE19" s="70">
        <v>0</v>
      </c>
      <c r="BF19" s="70">
        <v>0</v>
      </c>
      <c r="BG19" s="70">
        <v>0</v>
      </c>
      <c r="BH19" s="70">
        <v>0</v>
      </c>
      <c r="BI19" s="85">
        <v>0</v>
      </c>
      <c r="BJ19" s="86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87">
        <v>0</v>
      </c>
      <c r="BQ19" s="88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89">
        <v>0</v>
      </c>
      <c r="BX19" s="9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1">
        <v>0</v>
      </c>
      <c r="CE19" s="9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91">
        <v>0</v>
      </c>
    </row>
    <row r="20" spans="3:89" ht="15" customHeight="1" x14ac:dyDescent="0.15">
      <c r="C20" s="43"/>
      <c r="D20" s="69" t="s">
        <v>86</v>
      </c>
      <c r="E20" s="152">
        <v>141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1">
        <v>0</v>
      </c>
      <c r="M20" s="72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3">
        <v>0</v>
      </c>
      <c r="T20" s="74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5">
        <v>0</v>
      </c>
      <c r="AA20" s="76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7">
        <v>0</v>
      </c>
      <c r="AH20" s="78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9">
        <v>0</v>
      </c>
      <c r="AO20" s="8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81">
        <v>0</v>
      </c>
      <c r="AV20" s="82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83">
        <v>0</v>
      </c>
      <c r="BC20" s="84">
        <v>0</v>
      </c>
      <c r="BD20" s="70">
        <v>0</v>
      </c>
      <c r="BE20" s="70">
        <v>0</v>
      </c>
      <c r="BF20" s="70">
        <v>0</v>
      </c>
      <c r="BG20" s="70">
        <v>0</v>
      </c>
      <c r="BH20" s="70">
        <v>0</v>
      </c>
      <c r="BI20" s="85">
        <v>0</v>
      </c>
      <c r="BJ20" s="86">
        <v>0</v>
      </c>
      <c r="BK20" s="70">
        <v>0</v>
      </c>
      <c r="BL20" s="70">
        <v>0</v>
      </c>
      <c r="BM20" s="70">
        <v>0</v>
      </c>
      <c r="BN20" s="70">
        <v>0</v>
      </c>
      <c r="BO20" s="70">
        <v>0</v>
      </c>
      <c r="BP20" s="87">
        <v>0</v>
      </c>
      <c r="BQ20" s="88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89">
        <v>0</v>
      </c>
      <c r="BX20" s="9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1">
        <v>0</v>
      </c>
      <c r="CE20" s="9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91">
        <v>0</v>
      </c>
    </row>
    <row r="21" spans="3:89" ht="15" customHeight="1" x14ac:dyDescent="0.15">
      <c r="C21" s="43"/>
      <c r="D21" s="69" t="s">
        <v>47</v>
      </c>
      <c r="E21" s="152">
        <v>151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1">
        <v>0</v>
      </c>
      <c r="M21" s="72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3">
        <v>0</v>
      </c>
      <c r="T21" s="74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5">
        <v>0</v>
      </c>
      <c r="AA21" s="76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7">
        <v>0</v>
      </c>
      <c r="AH21" s="78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9">
        <v>0</v>
      </c>
      <c r="AO21" s="8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81">
        <v>0</v>
      </c>
      <c r="AV21" s="82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83">
        <v>0</v>
      </c>
      <c r="BC21" s="84">
        <v>0</v>
      </c>
      <c r="BD21" s="70">
        <v>0</v>
      </c>
      <c r="BE21" s="70">
        <v>0</v>
      </c>
      <c r="BF21" s="70">
        <v>0</v>
      </c>
      <c r="BG21" s="70">
        <v>0</v>
      </c>
      <c r="BH21" s="70">
        <v>0</v>
      </c>
      <c r="BI21" s="85">
        <v>0</v>
      </c>
      <c r="BJ21" s="86">
        <v>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87">
        <v>0</v>
      </c>
      <c r="BQ21" s="88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89">
        <v>0</v>
      </c>
      <c r="BX21" s="9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1">
        <v>0</v>
      </c>
      <c r="CE21" s="9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91">
        <v>0</v>
      </c>
    </row>
    <row r="22" spans="3:89" ht="15" customHeight="1" x14ac:dyDescent="0.15">
      <c r="C22" s="43"/>
      <c r="D22" s="69" t="s">
        <v>49</v>
      </c>
      <c r="E22" s="152">
        <v>161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72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3">
        <v>0</v>
      </c>
      <c r="T22" s="74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5">
        <v>0</v>
      </c>
      <c r="AA22" s="76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7">
        <v>0</v>
      </c>
      <c r="AH22" s="78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9">
        <v>0</v>
      </c>
      <c r="AO22" s="8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81">
        <v>0</v>
      </c>
      <c r="AV22" s="82">
        <v>0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83">
        <v>0</v>
      </c>
      <c r="BC22" s="84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0</v>
      </c>
      <c r="BI22" s="85">
        <v>0</v>
      </c>
      <c r="BJ22" s="86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87">
        <v>0</v>
      </c>
      <c r="BQ22" s="88">
        <v>0</v>
      </c>
      <c r="BR22" s="70">
        <v>0</v>
      </c>
      <c r="BS22" s="70">
        <v>0</v>
      </c>
      <c r="BT22" s="70">
        <v>0</v>
      </c>
      <c r="BU22" s="70">
        <v>0</v>
      </c>
      <c r="BV22" s="70">
        <v>0</v>
      </c>
      <c r="BW22" s="89">
        <v>0</v>
      </c>
      <c r="BX22" s="90">
        <v>0</v>
      </c>
      <c r="BY22" s="70">
        <v>0</v>
      </c>
      <c r="BZ22" s="70">
        <v>0</v>
      </c>
      <c r="CA22" s="70">
        <v>0</v>
      </c>
      <c r="CB22" s="70">
        <v>0</v>
      </c>
      <c r="CC22" s="70">
        <v>0</v>
      </c>
      <c r="CD22" s="71">
        <v>0</v>
      </c>
      <c r="CE22" s="90">
        <v>0</v>
      </c>
      <c r="CF22" s="70">
        <v>0</v>
      </c>
      <c r="CG22" s="70">
        <v>0</v>
      </c>
      <c r="CH22" s="70">
        <v>0</v>
      </c>
      <c r="CI22" s="70">
        <v>0</v>
      </c>
      <c r="CJ22" s="70">
        <v>0</v>
      </c>
      <c r="CK22" s="91">
        <v>0</v>
      </c>
    </row>
    <row r="23" spans="3:89" ht="15" customHeight="1" x14ac:dyDescent="0.15">
      <c r="C23" s="43"/>
      <c r="D23" s="69" t="s">
        <v>37</v>
      </c>
      <c r="E23" s="152">
        <v>171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1">
        <v>0</v>
      </c>
      <c r="M23" s="72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3">
        <v>0</v>
      </c>
      <c r="T23" s="74">
        <v>0</v>
      </c>
      <c r="U23" s="70">
        <v>0</v>
      </c>
      <c r="V23" s="70">
        <v>0</v>
      </c>
      <c r="W23" s="70">
        <v>0</v>
      </c>
      <c r="X23" s="70">
        <v>0</v>
      </c>
      <c r="Y23" s="70">
        <v>0</v>
      </c>
      <c r="Z23" s="75">
        <v>0</v>
      </c>
      <c r="AA23" s="76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7">
        <v>0</v>
      </c>
      <c r="AH23" s="78">
        <v>0</v>
      </c>
      <c r="AI23" s="70">
        <v>0</v>
      </c>
      <c r="AJ23" s="70">
        <v>0</v>
      </c>
      <c r="AK23" s="70">
        <v>0</v>
      </c>
      <c r="AL23" s="70">
        <v>0</v>
      </c>
      <c r="AM23" s="70">
        <v>0</v>
      </c>
      <c r="AN23" s="79">
        <v>0</v>
      </c>
      <c r="AO23" s="80">
        <v>0</v>
      </c>
      <c r="AP23" s="70">
        <v>0</v>
      </c>
      <c r="AQ23" s="70">
        <v>0</v>
      </c>
      <c r="AR23" s="70">
        <v>0</v>
      </c>
      <c r="AS23" s="70">
        <v>0</v>
      </c>
      <c r="AT23" s="70">
        <v>0</v>
      </c>
      <c r="AU23" s="81">
        <v>0</v>
      </c>
      <c r="AV23" s="82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83">
        <v>0</v>
      </c>
      <c r="BC23" s="84">
        <v>0</v>
      </c>
      <c r="BD23" s="70">
        <v>0</v>
      </c>
      <c r="BE23" s="70">
        <v>0</v>
      </c>
      <c r="BF23" s="70">
        <v>0</v>
      </c>
      <c r="BG23" s="70">
        <v>0</v>
      </c>
      <c r="BH23" s="70">
        <v>0</v>
      </c>
      <c r="BI23" s="85">
        <v>0</v>
      </c>
      <c r="BJ23" s="86">
        <v>0</v>
      </c>
      <c r="BK23" s="70">
        <v>0</v>
      </c>
      <c r="BL23" s="70">
        <v>0</v>
      </c>
      <c r="BM23" s="70">
        <v>0</v>
      </c>
      <c r="BN23" s="70">
        <v>0</v>
      </c>
      <c r="BO23" s="70">
        <v>0</v>
      </c>
      <c r="BP23" s="87">
        <v>0</v>
      </c>
      <c r="BQ23" s="88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89">
        <v>0</v>
      </c>
      <c r="BX23" s="9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1">
        <v>0</v>
      </c>
      <c r="CE23" s="9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91">
        <v>0</v>
      </c>
    </row>
    <row r="24" spans="3:89" ht="33.75" x14ac:dyDescent="0.15">
      <c r="C24" s="43"/>
      <c r="D24" s="69" t="s">
        <v>87</v>
      </c>
      <c r="E24" s="152">
        <v>200</v>
      </c>
      <c r="F24" s="155">
        <f>SUM(F25:F31)</f>
        <v>0</v>
      </c>
      <c r="G24" s="155">
        <f>SUM(G25:G31)</f>
        <v>0</v>
      </c>
      <c r="H24" s="155">
        <f>SUM(H25:H31)</f>
        <v>0</v>
      </c>
      <c r="I24" s="155">
        <f>SUM(I25:I31)</f>
        <v>0</v>
      </c>
      <c r="J24" s="155">
        <f>SUM(J25:J31)</f>
        <v>0</v>
      </c>
      <c r="K24" s="155">
        <v>0</v>
      </c>
      <c r="L24" s="156">
        <v>0</v>
      </c>
      <c r="M24" s="157">
        <f>SUM(M25:M31)</f>
        <v>0</v>
      </c>
      <c r="N24" s="157">
        <f>SUM(N25:N31)</f>
        <v>0</v>
      </c>
      <c r="O24" s="157">
        <f>SUM(O25:O31)</f>
        <v>0</v>
      </c>
      <c r="P24" s="157">
        <f>SUM(P25:P31)</f>
        <v>0</v>
      </c>
      <c r="Q24" s="157">
        <f>SUM(Q25:Q31)</f>
        <v>0</v>
      </c>
      <c r="R24" s="155">
        <v>0</v>
      </c>
      <c r="S24" s="158">
        <v>0</v>
      </c>
      <c r="T24" s="159">
        <f>SUM(T25:T31)</f>
        <v>0</v>
      </c>
      <c r="U24" s="159">
        <f>SUM(U25:U31)</f>
        <v>0</v>
      </c>
      <c r="V24" s="159">
        <f>SUM(V25:V31)</f>
        <v>0</v>
      </c>
      <c r="W24" s="159">
        <f>SUM(W25:W31)</f>
        <v>0</v>
      </c>
      <c r="X24" s="159">
        <f>SUM(X25:X31)</f>
        <v>0</v>
      </c>
      <c r="Y24" s="155">
        <v>0</v>
      </c>
      <c r="Z24" s="160">
        <v>0</v>
      </c>
      <c r="AA24" s="159">
        <f>SUM(AA25:AA31)</f>
        <v>0</v>
      </c>
      <c r="AB24" s="159">
        <f>SUM(AB25:AB31)</f>
        <v>0</v>
      </c>
      <c r="AC24" s="159">
        <f>SUM(AC25:AC31)</f>
        <v>0</v>
      </c>
      <c r="AD24" s="159">
        <f>SUM(AD25:AD31)</f>
        <v>0</v>
      </c>
      <c r="AE24" s="159">
        <f>SUM(AE25:AE31)</f>
        <v>0</v>
      </c>
      <c r="AF24" s="155">
        <v>0</v>
      </c>
      <c r="AG24" s="161">
        <v>0</v>
      </c>
      <c r="AH24" s="162">
        <f>SUM(AH25:AH31)</f>
        <v>1790.2069999999999</v>
      </c>
      <c r="AI24" s="162">
        <f>SUM(AI25:AI31)</f>
        <v>0</v>
      </c>
      <c r="AJ24" s="162">
        <f>SUM(AJ25:AJ31)</f>
        <v>2.34</v>
      </c>
      <c r="AK24" s="162">
        <f>SUM(AK25:AK31)</f>
        <v>1787.867</v>
      </c>
      <c r="AL24" s="162">
        <f>SUM(AL25:AL31)</f>
        <v>0</v>
      </c>
      <c r="AM24" s="155">
        <v>0</v>
      </c>
      <c r="AN24" s="163">
        <v>0</v>
      </c>
      <c r="AO24" s="164">
        <f>SUM(AO25:AO31)</f>
        <v>3771.4424999999997</v>
      </c>
      <c r="AP24" s="164">
        <f>SUM(AP25:AP31)</f>
        <v>0</v>
      </c>
      <c r="AQ24" s="164">
        <f>SUM(AQ25:AQ31)</f>
        <v>5.8547000000000002</v>
      </c>
      <c r="AR24" s="164">
        <f>SUM(AR25:AR31)</f>
        <v>3765.5877999999998</v>
      </c>
      <c r="AS24" s="164">
        <f>SUM(AS25:AS31)</f>
        <v>0</v>
      </c>
      <c r="AT24" s="155">
        <v>0</v>
      </c>
      <c r="AU24" s="165">
        <v>0</v>
      </c>
      <c r="AV24" s="166">
        <f>SUM(AV25:AV31)</f>
        <v>8.0198</v>
      </c>
      <c r="AW24" s="166">
        <f>SUM(AW25:AW31)</f>
        <v>0</v>
      </c>
      <c r="AX24" s="166">
        <f>SUM(AX25:AX31)</f>
        <v>8.9999999999999993E-3</v>
      </c>
      <c r="AY24" s="166">
        <f>SUM(AY25:AY31)</f>
        <v>8.0107999999999997</v>
      </c>
      <c r="AZ24" s="166">
        <f>SUM(AZ25:AZ31)</f>
        <v>0</v>
      </c>
      <c r="BA24" s="155">
        <v>0</v>
      </c>
      <c r="BB24" s="167">
        <v>0</v>
      </c>
      <c r="BC24" s="168">
        <f>SUM(BC25:BC31)</f>
        <v>3865.4404000000004</v>
      </c>
      <c r="BD24" s="168">
        <f>SUM(BD25:BD31)</f>
        <v>0</v>
      </c>
      <c r="BE24" s="168">
        <f>SUM(BE25:BE31)</f>
        <v>3.2574000000000001</v>
      </c>
      <c r="BF24" s="168">
        <f>SUM(BF25:BF31)</f>
        <v>3862.183</v>
      </c>
      <c r="BG24" s="168">
        <f>SUM(BG25:BG31)</f>
        <v>0</v>
      </c>
      <c r="BH24" s="155">
        <v>0</v>
      </c>
      <c r="BI24" s="169">
        <v>0</v>
      </c>
      <c r="BJ24" s="155">
        <f>SUM(BJ25:BJ31)</f>
        <v>1790.2069999999999</v>
      </c>
      <c r="BK24" s="155">
        <f>SUM(BK25:BK31)</f>
        <v>0</v>
      </c>
      <c r="BL24" s="155">
        <f>SUM(BL25:BL31)</f>
        <v>2.34</v>
      </c>
      <c r="BM24" s="155">
        <f>SUM(BM25:BM31)</f>
        <v>1787.867</v>
      </c>
      <c r="BN24" s="155">
        <f>SUM(BN25:BN31)</f>
        <v>0</v>
      </c>
      <c r="BO24" s="155">
        <v>0</v>
      </c>
      <c r="BP24" s="156">
        <v>0</v>
      </c>
      <c r="BQ24" s="157">
        <f>SUM(BQ25:BQ31)</f>
        <v>3771.4424999999997</v>
      </c>
      <c r="BR24" s="157">
        <f>SUM(BR25:BR31)</f>
        <v>0</v>
      </c>
      <c r="BS24" s="157">
        <f>SUM(BS25:BS31)</f>
        <v>5.8547000000000002</v>
      </c>
      <c r="BT24" s="157">
        <f>SUM(BT25:BT31)</f>
        <v>3765.5877999999998</v>
      </c>
      <c r="BU24" s="157">
        <f>SUM(BU25:BU31)</f>
        <v>0</v>
      </c>
      <c r="BV24" s="155">
        <v>0</v>
      </c>
      <c r="BW24" s="155">
        <v>0</v>
      </c>
      <c r="BX24" s="170">
        <f>SUM(BX25:BX31)</f>
        <v>7489.7852000000003</v>
      </c>
      <c r="BY24" s="170">
        <f>SUM(BY25:BY31)</f>
        <v>0</v>
      </c>
      <c r="BZ24" s="170">
        <f>SUM(BZ25:BZ31)</f>
        <v>8.9431999999999992</v>
      </c>
      <c r="CA24" s="170">
        <f>SUM(CA25:CA31)</f>
        <v>7480.8420000000006</v>
      </c>
      <c r="CB24" s="170">
        <f>SUM(CB25:CB31)</f>
        <v>0</v>
      </c>
      <c r="CC24" s="171">
        <v>0</v>
      </c>
      <c r="CD24" s="155">
        <v>0</v>
      </c>
      <c r="CE24" s="170">
        <f>SUM(CE25:CE31)</f>
        <v>147.09769999999997</v>
      </c>
      <c r="CF24" s="170">
        <f>SUM(CF25:CF31)</f>
        <v>0</v>
      </c>
      <c r="CG24" s="170">
        <f>SUM(CG25:CG31)</f>
        <v>0.16889999999999999</v>
      </c>
      <c r="CH24" s="170">
        <f>SUM(CH25:CH31)</f>
        <v>146.9288</v>
      </c>
      <c r="CI24" s="170">
        <f>SUM(CI25:CI31)</f>
        <v>0</v>
      </c>
      <c r="CJ24" s="171">
        <v>0</v>
      </c>
      <c r="CK24" s="172">
        <v>0</v>
      </c>
    </row>
    <row r="25" spans="3:89" ht="22.5" x14ac:dyDescent="0.15">
      <c r="C25" s="43"/>
      <c r="D25" s="69" t="s">
        <v>85</v>
      </c>
      <c r="E25" s="152">
        <v>211</v>
      </c>
      <c r="F25" s="155">
        <f t="shared" ref="F25:F31" si="0">SUM(G25:I25)</f>
        <v>0</v>
      </c>
      <c r="G25" s="173">
        <v>0</v>
      </c>
      <c r="H25" s="173">
        <v>0</v>
      </c>
      <c r="I25" s="173">
        <v>0</v>
      </c>
      <c r="J25" s="173">
        <v>0</v>
      </c>
      <c r="K25" s="173">
        <v>0</v>
      </c>
      <c r="L25" s="174">
        <v>0</v>
      </c>
      <c r="M25" s="157">
        <f>SUM(N25:Q25)</f>
        <v>0</v>
      </c>
      <c r="N25" s="173">
        <v>0</v>
      </c>
      <c r="O25" s="173">
        <v>0</v>
      </c>
      <c r="P25" s="175">
        <v>0</v>
      </c>
      <c r="Q25" s="173">
        <v>0</v>
      </c>
      <c r="R25" s="173">
        <v>0</v>
      </c>
      <c r="S25" s="176">
        <v>0</v>
      </c>
      <c r="T25" s="159">
        <f>SUM(U25:X25)</f>
        <v>0</v>
      </c>
      <c r="U25" s="173">
        <v>0</v>
      </c>
      <c r="V25" s="173">
        <v>0</v>
      </c>
      <c r="W25" s="173">
        <v>0</v>
      </c>
      <c r="X25" s="173">
        <v>0</v>
      </c>
      <c r="Y25" s="173">
        <v>0</v>
      </c>
      <c r="Z25" s="177">
        <v>0</v>
      </c>
      <c r="AA25" s="159">
        <f>SUM(AB25:AE25)</f>
        <v>0</v>
      </c>
      <c r="AB25" s="173">
        <v>0</v>
      </c>
      <c r="AC25" s="173">
        <v>0</v>
      </c>
      <c r="AD25" s="173">
        <v>0</v>
      </c>
      <c r="AE25" s="173">
        <v>0</v>
      </c>
      <c r="AF25" s="173">
        <v>0</v>
      </c>
      <c r="AG25" s="178">
        <v>0</v>
      </c>
      <c r="AH25" s="162">
        <f t="shared" ref="AH25:AH31" si="1">SUM(AI25:AL25)</f>
        <v>1112.8329999999999</v>
      </c>
      <c r="AI25" s="173">
        <v>0</v>
      </c>
      <c r="AJ25" s="173">
        <v>2.34</v>
      </c>
      <c r="AK25" s="173">
        <v>1110.4929999999999</v>
      </c>
      <c r="AL25" s="173">
        <v>0</v>
      </c>
      <c r="AM25" s="173">
        <v>0</v>
      </c>
      <c r="AN25" s="179">
        <v>0</v>
      </c>
      <c r="AO25" s="164">
        <f>SUM(AP25:AS25)</f>
        <v>2303.0252999999998</v>
      </c>
      <c r="AP25" s="173">
        <v>0</v>
      </c>
      <c r="AQ25" s="173">
        <v>5.8547000000000002</v>
      </c>
      <c r="AR25" s="173">
        <v>2297.1705999999999</v>
      </c>
      <c r="AS25" s="173">
        <v>0</v>
      </c>
      <c r="AT25" s="173">
        <v>0</v>
      </c>
      <c r="AU25" s="180">
        <v>0</v>
      </c>
      <c r="AV25" s="166">
        <f>SUM(AW25:AZ25)</f>
        <v>3.5640000000000001</v>
      </c>
      <c r="AW25" s="173">
        <v>0</v>
      </c>
      <c r="AX25" s="173">
        <v>8.9999999999999993E-3</v>
      </c>
      <c r="AY25" s="173">
        <v>3.5550000000000002</v>
      </c>
      <c r="AZ25" s="173">
        <v>0</v>
      </c>
      <c r="BA25" s="173">
        <v>0</v>
      </c>
      <c r="BB25" s="181">
        <v>0</v>
      </c>
      <c r="BC25" s="168">
        <f>SUM(BD25:BG25)</f>
        <v>1774.0535</v>
      </c>
      <c r="BD25" s="173">
        <v>0</v>
      </c>
      <c r="BE25" s="173">
        <v>3.2574000000000001</v>
      </c>
      <c r="BF25" s="182">
        <v>1770.7961</v>
      </c>
      <c r="BG25" s="173">
        <v>0</v>
      </c>
      <c r="BH25" s="173">
        <v>0</v>
      </c>
      <c r="BI25" s="183">
        <v>0</v>
      </c>
      <c r="BJ25" s="155">
        <f>SUM(BK25:BN25)</f>
        <v>1112.8329999999999</v>
      </c>
      <c r="BK25" s="173">
        <f>SUM(G25+U25+AI25)</f>
        <v>0</v>
      </c>
      <c r="BL25" s="173">
        <f>SUM(H25+V25+AJ25)</f>
        <v>2.34</v>
      </c>
      <c r="BM25" s="173">
        <f>SUM(I25+W25+AK25)</f>
        <v>1110.4929999999999</v>
      </c>
      <c r="BN25" s="173">
        <f>SUM(J25+X25+AL25)</f>
        <v>0</v>
      </c>
      <c r="BO25" s="173">
        <v>0</v>
      </c>
      <c r="BP25" s="174">
        <v>0</v>
      </c>
      <c r="BQ25" s="157">
        <f>SUM(BR25:BU25)</f>
        <v>2303.0252999999998</v>
      </c>
      <c r="BR25" s="173">
        <f>SUM(N25+AB25+AP25 )</f>
        <v>0</v>
      </c>
      <c r="BS25" s="173">
        <f t="shared" ref="BS25:BU31" si="2">SUM(O25+AC25+AQ25 )</f>
        <v>5.8547000000000002</v>
      </c>
      <c r="BT25" s="175">
        <f t="shared" si="2"/>
        <v>2297.1705999999999</v>
      </c>
      <c r="BU25" s="173">
        <f t="shared" si="2"/>
        <v>0</v>
      </c>
      <c r="BV25" s="173">
        <f>SUM(R25+AF25+AT25+BH25)</f>
        <v>0</v>
      </c>
      <c r="BW25" s="176">
        <f>SUM(S25+AG25+AU25+BI25)</f>
        <v>0</v>
      </c>
      <c r="BX25" s="184">
        <f>SUM(BY25:CB25)</f>
        <v>3998.9169000000002</v>
      </c>
      <c r="BY25" s="185">
        <f>SUM(BD25+BR25-CF25)</f>
        <v>0</v>
      </c>
      <c r="BZ25" s="185">
        <f t="shared" ref="BZ25:CB31" si="3">SUM(BE25+BS25-CG25)</f>
        <v>8.9431999999999992</v>
      </c>
      <c r="CA25" s="185">
        <f t="shared" si="3"/>
        <v>3989.9737</v>
      </c>
      <c r="CB25" s="185">
        <f t="shared" si="3"/>
        <v>0</v>
      </c>
      <c r="CC25" s="173">
        <f>SUM(BV25-CJ25)</f>
        <v>0</v>
      </c>
      <c r="CD25" s="174">
        <f>SUM(BW25-CK25)</f>
        <v>0</v>
      </c>
      <c r="CE25" s="184">
        <f>SUM(CF25:CI25)</f>
        <v>78.161899999999989</v>
      </c>
      <c r="CF25" s="185">
        <v>0</v>
      </c>
      <c r="CG25" s="186">
        <v>0.16889999999999999</v>
      </c>
      <c r="CH25" s="187">
        <v>77.992999999999995</v>
      </c>
      <c r="CI25" s="185">
        <v>0</v>
      </c>
      <c r="CJ25" s="173">
        <v>0</v>
      </c>
      <c r="CK25" s="188">
        <v>0</v>
      </c>
    </row>
    <row r="26" spans="3:89" ht="22.5" x14ac:dyDescent="0.15">
      <c r="C26" s="43"/>
      <c r="D26" s="69" t="s">
        <v>36</v>
      </c>
      <c r="E26" s="152">
        <v>221</v>
      </c>
      <c r="F26" s="155">
        <f t="shared" si="0"/>
        <v>0</v>
      </c>
      <c r="G26" s="173">
        <v>0</v>
      </c>
      <c r="H26" s="173">
        <v>0</v>
      </c>
      <c r="I26" s="173">
        <v>0</v>
      </c>
      <c r="J26" s="173">
        <v>0</v>
      </c>
      <c r="K26" s="173">
        <v>0</v>
      </c>
      <c r="L26" s="174">
        <v>0</v>
      </c>
      <c r="M26" s="157">
        <f t="shared" ref="M26:M31" si="4">SUM(N26:Q26)</f>
        <v>0</v>
      </c>
      <c r="N26" s="173">
        <v>0</v>
      </c>
      <c r="O26" s="173">
        <v>0</v>
      </c>
      <c r="P26" s="173">
        <v>0</v>
      </c>
      <c r="Q26" s="173">
        <v>0</v>
      </c>
      <c r="R26" s="173">
        <v>0</v>
      </c>
      <c r="S26" s="176">
        <v>0</v>
      </c>
      <c r="T26" s="159">
        <f t="shared" ref="T26:T31" si="5">SUM(U26:X26)</f>
        <v>0</v>
      </c>
      <c r="U26" s="173">
        <v>0</v>
      </c>
      <c r="V26" s="173">
        <v>0</v>
      </c>
      <c r="W26" s="173">
        <v>0</v>
      </c>
      <c r="X26" s="173">
        <v>0</v>
      </c>
      <c r="Y26" s="173">
        <v>0</v>
      </c>
      <c r="Z26" s="177">
        <v>0</v>
      </c>
      <c r="AA26" s="159">
        <f t="shared" ref="AA26:AA31" si="6">SUM(AB26:AE26)</f>
        <v>0</v>
      </c>
      <c r="AB26" s="173">
        <v>0</v>
      </c>
      <c r="AC26" s="173">
        <v>0</v>
      </c>
      <c r="AD26" s="173">
        <v>0</v>
      </c>
      <c r="AE26" s="173">
        <v>0</v>
      </c>
      <c r="AF26" s="173">
        <v>0</v>
      </c>
      <c r="AG26" s="178">
        <v>0</v>
      </c>
      <c r="AH26" s="162">
        <f t="shared" si="1"/>
        <v>0</v>
      </c>
      <c r="AI26" s="173">
        <v>0</v>
      </c>
      <c r="AJ26" s="173">
        <v>0</v>
      </c>
      <c r="AK26" s="173">
        <v>0</v>
      </c>
      <c r="AL26" s="173">
        <v>0</v>
      </c>
      <c r="AM26" s="173">
        <v>0</v>
      </c>
      <c r="AN26" s="179">
        <v>0</v>
      </c>
      <c r="AO26" s="164">
        <f t="shared" ref="AO26:AO31" si="7">SUM(AP26:AS26)</f>
        <v>0</v>
      </c>
      <c r="AP26" s="173">
        <v>0</v>
      </c>
      <c r="AQ26" s="173">
        <v>0</v>
      </c>
      <c r="AR26" s="173">
        <v>0</v>
      </c>
      <c r="AS26" s="173">
        <v>0</v>
      </c>
      <c r="AT26" s="173">
        <v>0</v>
      </c>
      <c r="AU26" s="180">
        <v>0</v>
      </c>
      <c r="AV26" s="166">
        <f t="shared" ref="AV26:AV31" si="8">SUM(AW26:AZ26)</f>
        <v>0</v>
      </c>
      <c r="AW26" s="173">
        <v>0</v>
      </c>
      <c r="AX26" s="173">
        <v>0</v>
      </c>
      <c r="AY26" s="173">
        <v>0</v>
      </c>
      <c r="AZ26" s="173">
        <v>0</v>
      </c>
      <c r="BA26" s="173">
        <v>0</v>
      </c>
      <c r="BB26" s="181">
        <v>0</v>
      </c>
      <c r="BC26" s="168">
        <f t="shared" ref="BC26:BC31" si="9">SUM(BD26:BG26)</f>
        <v>0</v>
      </c>
      <c r="BD26" s="173">
        <v>0</v>
      </c>
      <c r="BE26" s="173">
        <v>0</v>
      </c>
      <c r="BF26" s="173">
        <v>0</v>
      </c>
      <c r="BG26" s="173">
        <v>0</v>
      </c>
      <c r="BH26" s="173">
        <v>0</v>
      </c>
      <c r="BI26" s="183">
        <v>0</v>
      </c>
      <c r="BJ26" s="155">
        <f t="shared" ref="BJ26:BJ31" si="10">SUM(BK26:BN26)</f>
        <v>0</v>
      </c>
      <c r="BK26" s="173">
        <f t="shared" ref="BK26:BN31" si="11">SUM(G26+U26+AI26)</f>
        <v>0</v>
      </c>
      <c r="BL26" s="173">
        <f t="shared" si="11"/>
        <v>0</v>
      </c>
      <c r="BM26" s="173">
        <f t="shared" si="11"/>
        <v>0</v>
      </c>
      <c r="BN26" s="173">
        <f t="shared" si="11"/>
        <v>0</v>
      </c>
      <c r="BO26" s="173">
        <v>0</v>
      </c>
      <c r="BP26" s="189">
        <v>0</v>
      </c>
      <c r="BQ26" s="157">
        <f t="shared" ref="BQ26:BQ31" si="12">SUM(BR26:BU26)</f>
        <v>0</v>
      </c>
      <c r="BR26" s="173">
        <f t="shared" ref="BR26:BR31" si="13">SUM(N26+AB26+AP26 )</f>
        <v>0</v>
      </c>
      <c r="BS26" s="173">
        <f t="shared" si="2"/>
        <v>0</v>
      </c>
      <c r="BT26" s="173">
        <f t="shared" si="2"/>
        <v>0</v>
      </c>
      <c r="BU26" s="173">
        <f t="shared" si="2"/>
        <v>0</v>
      </c>
      <c r="BV26" s="173">
        <v>0</v>
      </c>
      <c r="BW26" s="190">
        <v>0</v>
      </c>
      <c r="BX26" s="171">
        <f t="shared" ref="BX26:BX31" si="14">SUM(BY26:CB26)</f>
        <v>0</v>
      </c>
      <c r="BY26" s="173">
        <f t="shared" ref="BY26:BY31" si="15">SUM(BD26+BR26-CF26)</f>
        <v>0</v>
      </c>
      <c r="BZ26" s="173">
        <f t="shared" si="3"/>
        <v>0</v>
      </c>
      <c r="CA26" s="173">
        <f t="shared" si="3"/>
        <v>0</v>
      </c>
      <c r="CB26" s="173">
        <f t="shared" si="3"/>
        <v>0</v>
      </c>
      <c r="CC26" s="173">
        <f t="shared" ref="CC26:CD31" si="16">SUM(BV26-CJ26)</f>
        <v>0</v>
      </c>
      <c r="CD26" s="174">
        <f t="shared" si="16"/>
        <v>0</v>
      </c>
      <c r="CE26" s="171">
        <f t="shared" ref="CE26:CE31" si="17">SUM(CF26:CI26)</f>
        <v>0</v>
      </c>
      <c r="CF26" s="173">
        <v>0</v>
      </c>
      <c r="CG26" s="185">
        <v>0</v>
      </c>
      <c r="CH26" s="173">
        <v>0</v>
      </c>
      <c r="CI26" s="173">
        <v>0</v>
      </c>
      <c r="CJ26" s="173">
        <v>0</v>
      </c>
      <c r="CK26" s="188">
        <v>0</v>
      </c>
    </row>
    <row r="27" spans="3:89" ht="15" customHeight="1" x14ac:dyDescent="0.15">
      <c r="C27" s="43"/>
      <c r="D27" s="69" t="s">
        <v>43</v>
      </c>
      <c r="E27" s="152">
        <v>231</v>
      </c>
      <c r="F27" s="155">
        <f t="shared" si="0"/>
        <v>0</v>
      </c>
      <c r="G27" s="173">
        <v>0</v>
      </c>
      <c r="H27" s="173">
        <v>0</v>
      </c>
      <c r="I27" s="173">
        <v>0</v>
      </c>
      <c r="J27" s="173">
        <v>0</v>
      </c>
      <c r="K27" s="173">
        <v>0</v>
      </c>
      <c r="L27" s="174">
        <v>0</v>
      </c>
      <c r="M27" s="157">
        <f t="shared" si="4"/>
        <v>0</v>
      </c>
      <c r="N27" s="173">
        <v>0</v>
      </c>
      <c r="O27" s="173">
        <v>0</v>
      </c>
      <c r="P27" s="173">
        <v>0</v>
      </c>
      <c r="Q27" s="173">
        <v>0</v>
      </c>
      <c r="R27" s="173">
        <v>0</v>
      </c>
      <c r="S27" s="176">
        <v>0</v>
      </c>
      <c r="T27" s="159">
        <f t="shared" si="5"/>
        <v>0</v>
      </c>
      <c r="U27" s="173">
        <v>0</v>
      </c>
      <c r="V27" s="173">
        <v>0</v>
      </c>
      <c r="W27" s="173">
        <v>0</v>
      </c>
      <c r="X27" s="173">
        <v>0</v>
      </c>
      <c r="Y27" s="173">
        <v>0</v>
      </c>
      <c r="Z27" s="177">
        <v>0</v>
      </c>
      <c r="AA27" s="159">
        <f t="shared" si="6"/>
        <v>0</v>
      </c>
      <c r="AB27" s="173">
        <v>0</v>
      </c>
      <c r="AC27" s="173">
        <v>0</v>
      </c>
      <c r="AD27" s="173">
        <v>0</v>
      </c>
      <c r="AE27" s="173">
        <v>0</v>
      </c>
      <c r="AF27" s="173">
        <v>0</v>
      </c>
      <c r="AG27" s="178">
        <v>0</v>
      </c>
      <c r="AH27" s="162">
        <f t="shared" si="1"/>
        <v>0</v>
      </c>
      <c r="AI27" s="173">
        <v>0</v>
      </c>
      <c r="AJ27" s="173">
        <v>0</v>
      </c>
      <c r="AK27" s="173">
        <v>0</v>
      </c>
      <c r="AL27" s="173">
        <v>0</v>
      </c>
      <c r="AM27" s="173">
        <v>0</v>
      </c>
      <c r="AN27" s="179">
        <v>0</v>
      </c>
      <c r="AO27" s="164">
        <f t="shared" si="7"/>
        <v>0</v>
      </c>
      <c r="AP27" s="173">
        <v>0</v>
      </c>
      <c r="AQ27" s="173">
        <v>0</v>
      </c>
      <c r="AR27" s="173">
        <v>0</v>
      </c>
      <c r="AS27" s="173">
        <v>0</v>
      </c>
      <c r="AT27" s="173">
        <v>0</v>
      </c>
      <c r="AU27" s="180">
        <v>0</v>
      </c>
      <c r="AV27" s="166">
        <f t="shared" si="8"/>
        <v>0</v>
      </c>
      <c r="AW27" s="173">
        <v>0</v>
      </c>
      <c r="AX27" s="173">
        <v>0</v>
      </c>
      <c r="AY27" s="173">
        <v>0</v>
      </c>
      <c r="AZ27" s="173">
        <v>0</v>
      </c>
      <c r="BA27" s="173">
        <v>0</v>
      </c>
      <c r="BB27" s="181">
        <v>0</v>
      </c>
      <c r="BC27" s="168">
        <f t="shared" si="9"/>
        <v>0</v>
      </c>
      <c r="BD27" s="173">
        <v>0</v>
      </c>
      <c r="BE27" s="173">
        <v>0</v>
      </c>
      <c r="BF27" s="173">
        <v>0</v>
      </c>
      <c r="BG27" s="173">
        <v>0</v>
      </c>
      <c r="BH27" s="173">
        <v>0</v>
      </c>
      <c r="BI27" s="183">
        <v>0</v>
      </c>
      <c r="BJ27" s="155">
        <f t="shared" si="10"/>
        <v>0</v>
      </c>
      <c r="BK27" s="173">
        <f t="shared" si="11"/>
        <v>0</v>
      </c>
      <c r="BL27" s="173">
        <f t="shared" si="11"/>
        <v>0</v>
      </c>
      <c r="BM27" s="173">
        <f t="shared" si="11"/>
        <v>0</v>
      </c>
      <c r="BN27" s="173">
        <f t="shared" si="11"/>
        <v>0</v>
      </c>
      <c r="BO27" s="173">
        <v>0</v>
      </c>
      <c r="BP27" s="189">
        <v>0</v>
      </c>
      <c r="BQ27" s="157">
        <f t="shared" si="12"/>
        <v>0</v>
      </c>
      <c r="BR27" s="173">
        <f t="shared" si="13"/>
        <v>0</v>
      </c>
      <c r="BS27" s="173">
        <f t="shared" si="2"/>
        <v>0</v>
      </c>
      <c r="BT27" s="173">
        <f t="shared" si="2"/>
        <v>0</v>
      </c>
      <c r="BU27" s="173">
        <f t="shared" si="2"/>
        <v>0</v>
      </c>
      <c r="BV27" s="173">
        <v>0</v>
      </c>
      <c r="BW27" s="190">
        <v>0</v>
      </c>
      <c r="BX27" s="171">
        <f t="shared" si="14"/>
        <v>0</v>
      </c>
      <c r="BY27" s="173">
        <f t="shared" si="15"/>
        <v>0</v>
      </c>
      <c r="BZ27" s="173">
        <f t="shared" si="3"/>
        <v>0</v>
      </c>
      <c r="CA27" s="173">
        <f t="shared" si="3"/>
        <v>0</v>
      </c>
      <c r="CB27" s="173">
        <f t="shared" si="3"/>
        <v>0</v>
      </c>
      <c r="CC27" s="173">
        <f t="shared" si="16"/>
        <v>0</v>
      </c>
      <c r="CD27" s="174">
        <f t="shared" si="16"/>
        <v>0</v>
      </c>
      <c r="CE27" s="171">
        <f t="shared" si="17"/>
        <v>0</v>
      </c>
      <c r="CF27" s="173">
        <v>0</v>
      </c>
      <c r="CG27" s="173">
        <v>0</v>
      </c>
      <c r="CH27" s="173">
        <v>0</v>
      </c>
      <c r="CI27" s="173">
        <v>0</v>
      </c>
      <c r="CJ27" s="173">
        <v>0</v>
      </c>
      <c r="CK27" s="188">
        <v>0</v>
      </c>
    </row>
    <row r="28" spans="3:89" ht="15" customHeight="1" x14ac:dyDescent="0.15">
      <c r="C28" s="43"/>
      <c r="D28" s="69" t="s">
        <v>86</v>
      </c>
      <c r="E28" s="152">
        <v>241</v>
      </c>
      <c r="F28" s="155">
        <f t="shared" si="0"/>
        <v>0</v>
      </c>
      <c r="G28" s="173">
        <v>0</v>
      </c>
      <c r="H28" s="173">
        <v>0</v>
      </c>
      <c r="I28" s="173">
        <v>0</v>
      </c>
      <c r="J28" s="173">
        <v>0</v>
      </c>
      <c r="K28" s="173">
        <v>0</v>
      </c>
      <c r="L28" s="174">
        <v>0</v>
      </c>
      <c r="M28" s="157">
        <f t="shared" si="4"/>
        <v>0</v>
      </c>
      <c r="N28" s="173">
        <v>0</v>
      </c>
      <c r="O28" s="173">
        <v>0</v>
      </c>
      <c r="P28" s="173">
        <v>0</v>
      </c>
      <c r="Q28" s="173">
        <v>0</v>
      </c>
      <c r="R28" s="173">
        <v>0</v>
      </c>
      <c r="S28" s="176">
        <v>0</v>
      </c>
      <c r="T28" s="159">
        <f t="shared" si="5"/>
        <v>0</v>
      </c>
      <c r="U28" s="173">
        <v>0</v>
      </c>
      <c r="V28" s="173">
        <v>0</v>
      </c>
      <c r="W28" s="173">
        <v>0</v>
      </c>
      <c r="X28" s="173">
        <v>0</v>
      </c>
      <c r="Y28" s="173">
        <v>0</v>
      </c>
      <c r="Z28" s="177">
        <v>0</v>
      </c>
      <c r="AA28" s="159">
        <f t="shared" si="6"/>
        <v>0</v>
      </c>
      <c r="AB28" s="173">
        <v>0</v>
      </c>
      <c r="AC28" s="173">
        <v>0</v>
      </c>
      <c r="AD28" s="173">
        <v>0</v>
      </c>
      <c r="AE28" s="173">
        <v>0</v>
      </c>
      <c r="AF28" s="173">
        <v>0</v>
      </c>
      <c r="AG28" s="178">
        <v>0</v>
      </c>
      <c r="AH28" s="162">
        <f t="shared" si="1"/>
        <v>230.107</v>
      </c>
      <c r="AI28" s="173">
        <v>0</v>
      </c>
      <c r="AJ28" s="173">
        <v>0</v>
      </c>
      <c r="AK28" s="173">
        <v>230.107</v>
      </c>
      <c r="AL28" s="173">
        <v>0</v>
      </c>
      <c r="AM28" s="173">
        <v>0</v>
      </c>
      <c r="AN28" s="179">
        <v>0</v>
      </c>
      <c r="AO28" s="164">
        <f t="shared" si="7"/>
        <v>459.8415</v>
      </c>
      <c r="AP28" s="173">
        <v>0</v>
      </c>
      <c r="AQ28" s="173">
        <v>0</v>
      </c>
      <c r="AR28" s="173">
        <v>459.8415</v>
      </c>
      <c r="AS28" s="173">
        <v>0</v>
      </c>
      <c r="AT28" s="173">
        <v>0</v>
      </c>
      <c r="AU28" s="180">
        <v>0</v>
      </c>
      <c r="AV28" s="166">
        <f t="shared" si="8"/>
        <v>0.78900000000000003</v>
      </c>
      <c r="AW28" s="173">
        <v>0</v>
      </c>
      <c r="AX28" s="173">
        <v>0</v>
      </c>
      <c r="AY28" s="173">
        <v>0.78900000000000003</v>
      </c>
      <c r="AZ28" s="173">
        <v>0</v>
      </c>
      <c r="BA28" s="173">
        <v>0</v>
      </c>
      <c r="BB28" s="181">
        <v>0</v>
      </c>
      <c r="BC28" s="168">
        <f t="shared" si="9"/>
        <v>393.01220000000001</v>
      </c>
      <c r="BD28" s="173">
        <v>0</v>
      </c>
      <c r="BE28" s="173">
        <v>0</v>
      </c>
      <c r="BF28" s="173">
        <v>393.01220000000001</v>
      </c>
      <c r="BG28" s="173">
        <v>0</v>
      </c>
      <c r="BH28" s="173">
        <v>0</v>
      </c>
      <c r="BI28" s="183">
        <v>0</v>
      </c>
      <c r="BJ28" s="155">
        <f t="shared" si="10"/>
        <v>230.107</v>
      </c>
      <c r="BK28" s="173">
        <f t="shared" si="11"/>
        <v>0</v>
      </c>
      <c r="BL28" s="173">
        <f t="shared" si="11"/>
        <v>0</v>
      </c>
      <c r="BM28" s="173">
        <f t="shared" si="11"/>
        <v>230.107</v>
      </c>
      <c r="BN28" s="173">
        <f t="shared" si="11"/>
        <v>0</v>
      </c>
      <c r="BO28" s="173">
        <v>0</v>
      </c>
      <c r="BP28" s="189">
        <v>0</v>
      </c>
      <c r="BQ28" s="157">
        <f t="shared" si="12"/>
        <v>459.8415</v>
      </c>
      <c r="BR28" s="173">
        <f t="shared" si="13"/>
        <v>0</v>
      </c>
      <c r="BS28" s="173">
        <f t="shared" si="2"/>
        <v>0</v>
      </c>
      <c r="BT28" s="173">
        <f t="shared" si="2"/>
        <v>459.8415</v>
      </c>
      <c r="BU28" s="173">
        <f t="shared" si="2"/>
        <v>0</v>
      </c>
      <c r="BV28" s="173">
        <v>0</v>
      </c>
      <c r="BW28" s="190">
        <v>0</v>
      </c>
      <c r="BX28" s="171">
        <f t="shared" si="14"/>
        <v>852.8537</v>
      </c>
      <c r="BY28" s="173">
        <f t="shared" si="15"/>
        <v>0</v>
      </c>
      <c r="BZ28" s="191">
        <f t="shared" si="3"/>
        <v>0</v>
      </c>
      <c r="CA28" s="173">
        <f t="shared" si="3"/>
        <v>852.8537</v>
      </c>
      <c r="CB28" s="173">
        <f t="shared" si="3"/>
        <v>0</v>
      </c>
      <c r="CC28" s="173">
        <f t="shared" si="16"/>
        <v>0</v>
      </c>
      <c r="CD28" s="174">
        <f t="shared" si="16"/>
        <v>0</v>
      </c>
      <c r="CE28" s="171">
        <f t="shared" si="17"/>
        <v>0</v>
      </c>
      <c r="CF28" s="173">
        <v>0</v>
      </c>
      <c r="CG28" s="173">
        <v>0</v>
      </c>
      <c r="CH28" s="173">
        <v>0</v>
      </c>
      <c r="CI28" s="173">
        <v>0</v>
      </c>
      <c r="CJ28" s="173">
        <v>0</v>
      </c>
      <c r="CK28" s="188">
        <v>0</v>
      </c>
    </row>
    <row r="29" spans="3:89" ht="15" customHeight="1" x14ac:dyDescent="0.15">
      <c r="C29" s="43"/>
      <c r="D29" s="69" t="s">
        <v>47</v>
      </c>
      <c r="E29" s="152">
        <v>251</v>
      </c>
      <c r="F29" s="155">
        <f t="shared" si="0"/>
        <v>0</v>
      </c>
      <c r="G29" s="173">
        <v>0</v>
      </c>
      <c r="H29" s="173">
        <v>0</v>
      </c>
      <c r="I29" s="173">
        <v>0</v>
      </c>
      <c r="J29" s="173">
        <v>0</v>
      </c>
      <c r="K29" s="173">
        <v>0</v>
      </c>
      <c r="L29" s="174">
        <v>0</v>
      </c>
      <c r="M29" s="157">
        <f t="shared" si="4"/>
        <v>0</v>
      </c>
      <c r="N29" s="173">
        <v>0</v>
      </c>
      <c r="O29" s="173">
        <v>0</v>
      </c>
      <c r="P29" s="173">
        <v>0</v>
      </c>
      <c r="Q29" s="173">
        <v>0</v>
      </c>
      <c r="R29" s="173">
        <v>0</v>
      </c>
      <c r="S29" s="176">
        <v>0</v>
      </c>
      <c r="T29" s="159">
        <f t="shared" si="5"/>
        <v>0</v>
      </c>
      <c r="U29" s="173">
        <v>0</v>
      </c>
      <c r="V29" s="173">
        <v>0</v>
      </c>
      <c r="W29" s="173">
        <v>0</v>
      </c>
      <c r="X29" s="173">
        <v>0</v>
      </c>
      <c r="Y29" s="173">
        <v>0</v>
      </c>
      <c r="Z29" s="177">
        <v>0</v>
      </c>
      <c r="AA29" s="159">
        <f t="shared" si="6"/>
        <v>0</v>
      </c>
      <c r="AB29" s="173">
        <v>0</v>
      </c>
      <c r="AC29" s="173">
        <v>0</v>
      </c>
      <c r="AD29" s="173">
        <v>0</v>
      </c>
      <c r="AE29" s="173">
        <v>0</v>
      </c>
      <c r="AF29" s="173">
        <v>0</v>
      </c>
      <c r="AG29" s="178">
        <v>0</v>
      </c>
      <c r="AH29" s="162">
        <f t="shared" si="1"/>
        <v>0</v>
      </c>
      <c r="AI29" s="173">
        <v>0</v>
      </c>
      <c r="AJ29" s="173">
        <v>0</v>
      </c>
      <c r="AK29" s="173">
        <v>0</v>
      </c>
      <c r="AL29" s="173">
        <v>0</v>
      </c>
      <c r="AM29" s="173">
        <v>0</v>
      </c>
      <c r="AN29" s="179">
        <v>0</v>
      </c>
      <c r="AO29" s="164">
        <f t="shared" si="7"/>
        <v>0</v>
      </c>
      <c r="AP29" s="173">
        <v>0</v>
      </c>
      <c r="AQ29" s="173">
        <v>0</v>
      </c>
      <c r="AR29" s="173">
        <v>0</v>
      </c>
      <c r="AS29" s="173">
        <v>0</v>
      </c>
      <c r="AT29" s="173">
        <v>0</v>
      </c>
      <c r="AU29" s="180">
        <v>0</v>
      </c>
      <c r="AV29" s="166">
        <f t="shared" si="8"/>
        <v>0</v>
      </c>
      <c r="AW29" s="173">
        <v>0</v>
      </c>
      <c r="AX29" s="173">
        <v>0</v>
      </c>
      <c r="AY29" s="173">
        <v>0</v>
      </c>
      <c r="AZ29" s="173">
        <v>0</v>
      </c>
      <c r="BA29" s="173">
        <v>0</v>
      </c>
      <c r="BB29" s="181">
        <v>0</v>
      </c>
      <c r="BC29" s="168">
        <f t="shared" si="9"/>
        <v>0</v>
      </c>
      <c r="BD29" s="173">
        <v>0</v>
      </c>
      <c r="BE29" s="173">
        <v>0</v>
      </c>
      <c r="BF29" s="173">
        <v>0</v>
      </c>
      <c r="BG29" s="173">
        <v>0</v>
      </c>
      <c r="BH29" s="173">
        <v>0</v>
      </c>
      <c r="BI29" s="183">
        <v>0</v>
      </c>
      <c r="BJ29" s="155">
        <f t="shared" si="10"/>
        <v>0</v>
      </c>
      <c r="BK29" s="173">
        <f t="shared" si="11"/>
        <v>0</v>
      </c>
      <c r="BL29" s="173">
        <f t="shared" si="11"/>
        <v>0</v>
      </c>
      <c r="BM29" s="173">
        <f t="shared" si="11"/>
        <v>0</v>
      </c>
      <c r="BN29" s="173">
        <f t="shared" si="11"/>
        <v>0</v>
      </c>
      <c r="BO29" s="173">
        <v>0</v>
      </c>
      <c r="BP29" s="189">
        <v>0</v>
      </c>
      <c r="BQ29" s="157">
        <f t="shared" si="12"/>
        <v>0</v>
      </c>
      <c r="BR29" s="173">
        <f t="shared" si="13"/>
        <v>0</v>
      </c>
      <c r="BS29" s="173">
        <f t="shared" si="2"/>
        <v>0</v>
      </c>
      <c r="BT29" s="173">
        <f t="shared" si="2"/>
        <v>0</v>
      </c>
      <c r="BU29" s="173">
        <f t="shared" si="2"/>
        <v>0</v>
      </c>
      <c r="BV29" s="173">
        <v>0</v>
      </c>
      <c r="BW29" s="190">
        <v>0</v>
      </c>
      <c r="BX29" s="171">
        <f t="shared" si="14"/>
        <v>0</v>
      </c>
      <c r="BY29" s="173">
        <f t="shared" si="15"/>
        <v>0</v>
      </c>
      <c r="BZ29" s="173">
        <f t="shared" si="3"/>
        <v>0</v>
      </c>
      <c r="CA29" s="173">
        <f t="shared" si="3"/>
        <v>0</v>
      </c>
      <c r="CB29" s="173">
        <f t="shared" si="3"/>
        <v>0</v>
      </c>
      <c r="CC29" s="173">
        <f t="shared" si="16"/>
        <v>0</v>
      </c>
      <c r="CD29" s="174">
        <f t="shared" si="16"/>
        <v>0</v>
      </c>
      <c r="CE29" s="171">
        <f t="shared" si="17"/>
        <v>0</v>
      </c>
      <c r="CF29" s="173">
        <v>0</v>
      </c>
      <c r="CG29" s="173">
        <v>0</v>
      </c>
      <c r="CH29" s="173">
        <v>0</v>
      </c>
      <c r="CI29" s="173">
        <v>0</v>
      </c>
      <c r="CJ29" s="173">
        <v>0</v>
      </c>
      <c r="CK29" s="188">
        <v>0</v>
      </c>
    </row>
    <row r="30" spans="3:89" ht="15" customHeight="1" x14ac:dyDescent="0.15">
      <c r="C30" s="43"/>
      <c r="D30" s="69" t="s">
        <v>49</v>
      </c>
      <c r="E30" s="152">
        <v>261</v>
      </c>
      <c r="F30" s="155">
        <f t="shared" si="0"/>
        <v>0</v>
      </c>
      <c r="G30" s="173">
        <v>0</v>
      </c>
      <c r="H30" s="173">
        <v>0</v>
      </c>
      <c r="I30" s="173">
        <v>0</v>
      </c>
      <c r="J30" s="173">
        <v>0</v>
      </c>
      <c r="K30" s="173">
        <v>0</v>
      </c>
      <c r="L30" s="174">
        <v>0</v>
      </c>
      <c r="M30" s="157">
        <f t="shared" si="4"/>
        <v>0</v>
      </c>
      <c r="N30" s="173">
        <v>0</v>
      </c>
      <c r="O30" s="173">
        <v>0</v>
      </c>
      <c r="P30" s="173">
        <v>0</v>
      </c>
      <c r="Q30" s="173">
        <v>0</v>
      </c>
      <c r="R30" s="173">
        <v>0</v>
      </c>
      <c r="S30" s="176">
        <v>0</v>
      </c>
      <c r="T30" s="159">
        <f t="shared" si="5"/>
        <v>0</v>
      </c>
      <c r="U30" s="173">
        <v>0</v>
      </c>
      <c r="V30" s="173">
        <v>0</v>
      </c>
      <c r="W30" s="173">
        <v>0</v>
      </c>
      <c r="X30" s="173">
        <v>0</v>
      </c>
      <c r="Y30" s="173">
        <v>0</v>
      </c>
      <c r="Z30" s="177">
        <v>0</v>
      </c>
      <c r="AA30" s="159">
        <f t="shared" si="6"/>
        <v>0</v>
      </c>
      <c r="AB30" s="173">
        <v>0</v>
      </c>
      <c r="AC30" s="173">
        <v>0</v>
      </c>
      <c r="AD30" s="173">
        <v>0</v>
      </c>
      <c r="AE30" s="173">
        <v>0</v>
      </c>
      <c r="AF30" s="173">
        <v>0</v>
      </c>
      <c r="AG30" s="178">
        <v>0</v>
      </c>
      <c r="AH30" s="162">
        <f t="shared" si="1"/>
        <v>0</v>
      </c>
      <c r="AI30" s="173">
        <v>0</v>
      </c>
      <c r="AJ30" s="173">
        <v>0</v>
      </c>
      <c r="AK30" s="173">
        <v>0</v>
      </c>
      <c r="AL30" s="173">
        <v>0</v>
      </c>
      <c r="AM30" s="173">
        <v>0</v>
      </c>
      <c r="AN30" s="179">
        <v>0</v>
      </c>
      <c r="AO30" s="164">
        <f t="shared" si="7"/>
        <v>0</v>
      </c>
      <c r="AP30" s="173">
        <v>0</v>
      </c>
      <c r="AQ30" s="173">
        <v>0</v>
      </c>
      <c r="AR30" s="173">
        <v>0</v>
      </c>
      <c r="AS30" s="173">
        <v>0</v>
      </c>
      <c r="AT30" s="173">
        <v>0</v>
      </c>
      <c r="AU30" s="180">
        <v>0</v>
      </c>
      <c r="AV30" s="166">
        <f t="shared" si="8"/>
        <v>0</v>
      </c>
      <c r="AW30" s="173">
        <v>0</v>
      </c>
      <c r="AX30" s="173">
        <v>0</v>
      </c>
      <c r="AY30" s="173">
        <v>0</v>
      </c>
      <c r="AZ30" s="173">
        <v>0</v>
      </c>
      <c r="BA30" s="173">
        <v>0</v>
      </c>
      <c r="BB30" s="181">
        <v>0</v>
      </c>
      <c r="BC30" s="168">
        <f t="shared" si="9"/>
        <v>0</v>
      </c>
      <c r="BD30" s="173">
        <v>0</v>
      </c>
      <c r="BE30" s="173">
        <v>0</v>
      </c>
      <c r="BF30" s="173">
        <v>0</v>
      </c>
      <c r="BG30" s="173">
        <v>0</v>
      </c>
      <c r="BH30" s="173">
        <v>0</v>
      </c>
      <c r="BI30" s="183">
        <v>0</v>
      </c>
      <c r="BJ30" s="155">
        <f t="shared" si="10"/>
        <v>0</v>
      </c>
      <c r="BK30" s="173">
        <f t="shared" si="11"/>
        <v>0</v>
      </c>
      <c r="BL30" s="173">
        <f t="shared" si="11"/>
        <v>0</v>
      </c>
      <c r="BM30" s="173">
        <f t="shared" si="11"/>
        <v>0</v>
      </c>
      <c r="BN30" s="173">
        <f t="shared" si="11"/>
        <v>0</v>
      </c>
      <c r="BO30" s="173">
        <v>0</v>
      </c>
      <c r="BP30" s="189">
        <v>0</v>
      </c>
      <c r="BQ30" s="157">
        <f t="shared" si="12"/>
        <v>0</v>
      </c>
      <c r="BR30" s="173">
        <f t="shared" si="13"/>
        <v>0</v>
      </c>
      <c r="BS30" s="173">
        <f t="shared" si="2"/>
        <v>0</v>
      </c>
      <c r="BT30" s="173">
        <f t="shared" si="2"/>
        <v>0</v>
      </c>
      <c r="BU30" s="173">
        <f t="shared" si="2"/>
        <v>0</v>
      </c>
      <c r="BV30" s="173">
        <v>0</v>
      </c>
      <c r="BW30" s="190">
        <v>0</v>
      </c>
      <c r="BX30" s="171">
        <f t="shared" si="14"/>
        <v>0</v>
      </c>
      <c r="BY30" s="173">
        <f t="shared" si="15"/>
        <v>0</v>
      </c>
      <c r="BZ30" s="173">
        <f t="shared" si="3"/>
        <v>0</v>
      </c>
      <c r="CA30" s="173">
        <f t="shared" si="3"/>
        <v>0</v>
      </c>
      <c r="CB30" s="173">
        <f t="shared" si="3"/>
        <v>0</v>
      </c>
      <c r="CC30" s="173">
        <f t="shared" si="16"/>
        <v>0</v>
      </c>
      <c r="CD30" s="174">
        <f t="shared" si="16"/>
        <v>0</v>
      </c>
      <c r="CE30" s="171">
        <f t="shared" si="17"/>
        <v>0</v>
      </c>
      <c r="CF30" s="173">
        <v>0</v>
      </c>
      <c r="CG30" s="173">
        <v>0</v>
      </c>
      <c r="CH30" s="173">
        <v>0</v>
      </c>
      <c r="CI30" s="173">
        <v>0</v>
      </c>
      <c r="CJ30" s="173">
        <v>0</v>
      </c>
      <c r="CK30" s="188">
        <v>0</v>
      </c>
    </row>
    <row r="31" spans="3:89" ht="15" customHeight="1" x14ac:dyDescent="0.15">
      <c r="C31" s="43"/>
      <c r="D31" s="69" t="s">
        <v>37</v>
      </c>
      <c r="E31" s="152">
        <v>271</v>
      </c>
      <c r="F31" s="155">
        <f t="shared" si="0"/>
        <v>0</v>
      </c>
      <c r="G31" s="173">
        <v>0</v>
      </c>
      <c r="H31" s="173">
        <v>0</v>
      </c>
      <c r="I31" s="173">
        <v>0</v>
      </c>
      <c r="J31" s="173">
        <v>0</v>
      </c>
      <c r="K31" s="173">
        <v>0</v>
      </c>
      <c r="L31" s="174">
        <v>0</v>
      </c>
      <c r="M31" s="157">
        <f t="shared" si="4"/>
        <v>0</v>
      </c>
      <c r="N31" s="173">
        <v>0</v>
      </c>
      <c r="O31" s="173">
        <v>0</v>
      </c>
      <c r="P31" s="173">
        <v>0</v>
      </c>
      <c r="Q31" s="173">
        <v>0</v>
      </c>
      <c r="R31" s="173">
        <v>0</v>
      </c>
      <c r="S31" s="176">
        <v>0</v>
      </c>
      <c r="T31" s="159">
        <f t="shared" si="5"/>
        <v>0</v>
      </c>
      <c r="U31" s="173">
        <v>0</v>
      </c>
      <c r="V31" s="173">
        <v>0</v>
      </c>
      <c r="W31" s="173">
        <v>0</v>
      </c>
      <c r="X31" s="173">
        <v>0</v>
      </c>
      <c r="Y31" s="173">
        <v>0</v>
      </c>
      <c r="Z31" s="177">
        <v>0</v>
      </c>
      <c r="AA31" s="159">
        <f t="shared" si="6"/>
        <v>0</v>
      </c>
      <c r="AB31" s="173">
        <v>0</v>
      </c>
      <c r="AC31" s="173">
        <v>0</v>
      </c>
      <c r="AD31" s="173">
        <v>0</v>
      </c>
      <c r="AE31" s="173">
        <v>0</v>
      </c>
      <c r="AF31" s="173">
        <v>0</v>
      </c>
      <c r="AG31" s="178">
        <v>0</v>
      </c>
      <c r="AH31" s="162">
        <f t="shared" si="1"/>
        <v>447.267</v>
      </c>
      <c r="AI31" s="173">
        <v>0</v>
      </c>
      <c r="AJ31" s="173">
        <v>0</v>
      </c>
      <c r="AK31" s="173">
        <v>447.267</v>
      </c>
      <c r="AL31" s="173">
        <v>0</v>
      </c>
      <c r="AM31" s="173">
        <v>0</v>
      </c>
      <c r="AN31" s="179">
        <v>0</v>
      </c>
      <c r="AO31" s="164">
        <f t="shared" si="7"/>
        <v>1008.5757</v>
      </c>
      <c r="AP31" s="173">
        <v>0</v>
      </c>
      <c r="AQ31" s="173">
        <v>0</v>
      </c>
      <c r="AR31" s="173">
        <v>1008.5757</v>
      </c>
      <c r="AS31" s="173">
        <v>0</v>
      </c>
      <c r="AT31" s="173">
        <v>0</v>
      </c>
      <c r="AU31" s="180">
        <v>0</v>
      </c>
      <c r="AV31" s="166">
        <f t="shared" si="8"/>
        <v>3.6667999999999998</v>
      </c>
      <c r="AW31" s="173">
        <v>0</v>
      </c>
      <c r="AX31" s="173">
        <v>0</v>
      </c>
      <c r="AY31" s="173">
        <v>3.6667999999999998</v>
      </c>
      <c r="AZ31" s="173">
        <v>0</v>
      </c>
      <c r="BA31" s="173">
        <v>0</v>
      </c>
      <c r="BB31" s="181">
        <v>0</v>
      </c>
      <c r="BC31" s="168">
        <f t="shared" si="9"/>
        <v>1698.3747000000001</v>
      </c>
      <c r="BD31" s="173">
        <v>0</v>
      </c>
      <c r="BE31" s="173">
        <v>0</v>
      </c>
      <c r="BF31" s="173">
        <v>1698.3747000000001</v>
      </c>
      <c r="BG31" s="173">
        <v>0</v>
      </c>
      <c r="BH31" s="173">
        <v>0</v>
      </c>
      <c r="BI31" s="183">
        <v>0</v>
      </c>
      <c r="BJ31" s="155">
        <f t="shared" si="10"/>
        <v>447.267</v>
      </c>
      <c r="BK31" s="173">
        <f t="shared" si="11"/>
        <v>0</v>
      </c>
      <c r="BL31" s="173">
        <f t="shared" si="11"/>
        <v>0</v>
      </c>
      <c r="BM31" s="173">
        <f t="shared" si="11"/>
        <v>447.267</v>
      </c>
      <c r="BN31" s="173">
        <f t="shared" si="11"/>
        <v>0</v>
      </c>
      <c r="BO31" s="173">
        <v>0</v>
      </c>
      <c r="BP31" s="189">
        <v>0</v>
      </c>
      <c r="BQ31" s="157">
        <f t="shared" si="12"/>
        <v>1008.5757</v>
      </c>
      <c r="BR31" s="173">
        <f t="shared" si="13"/>
        <v>0</v>
      </c>
      <c r="BS31" s="173">
        <f t="shared" si="2"/>
        <v>0</v>
      </c>
      <c r="BT31" s="173">
        <f t="shared" si="2"/>
        <v>1008.5757</v>
      </c>
      <c r="BU31" s="173">
        <f t="shared" si="2"/>
        <v>0</v>
      </c>
      <c r="BV31" s="173">
        <v>0</v>
      </c>
      <c r="BW31" s="190">
        <v>0</v>
      </c>
      <c r="BX31" s="171">
        <f t="shared" si="14"/>
        <v>2638.0146</v>
      </c>
      <c r="BY31" s="173">
        <f t="shared" si="15"/>
        <v>0</v>
      </c>
      <c r="BZ31" s="173">
        <f t="shared" si="3"/>
        <v>0</v>
      </c>
      <c r="CA31" s="173">
        <f t="shared" si="3"/>
        <v>2638.0146</v>
      </c>
      <c r="CB31" s="173">
        <f t="shared" si="3"/>
        <v>0</v>
      </c>
      <c r="CC31" s="173">
        <f t="shared" si="16"/>
        <v>0</v>
      </c>
      <c r="CD31" s="174">
        <f t="shared" si="16"/>
        <v>0</v>
      </c>
      <c r="CE31" s="171">
        <f t="shared" si="17"/>
        <v>68.9358</v>
      </c>
      <c r="CF31" s="173">
        <v>0</v>
      </c>
      <c r="CG31" s="173">
        <v>0</v>
      </c>
      <c r="CH31" s="173">
        <v>68.9358</v>
      </c>
      <c r="CI31" s="173">
        <v>0</v>
      </c>
      <c r="CJ31" s="173">
        <v>0</v>
      </c>
      <c r="CK31" s="188">
        <v>0</v>
      </c>
    </row>
    <row r="32" spans="3:89" ht="33.75" x14ac:dyDescent="0.15">
      <c r="C32" s="43"/>
      <c r="D32" s="69" t="s">
        <v>88</v>
      </c>
      <c r="E32" s="152">
        <v>300</v>
      </c>
      <c r="F32" s="155">
        <f>SUM(F33:F39)</f>
        <v>1196.0250000000001</v>
      </c>
      <c r="G32" s="155">
        <f>SUM(G33:G39)</f>
        <v>163.322</v>
      </c>
      <c r="H32" s="155">
        <f>SUM(H33:H39)</f>
        <v>0</v>
      </c>
      <c r="I32" s="155">
        <f>SUM(I33:I39)</f>
        <v>1032.703</v>
      </c>
      <c r="J32" s="155">
        <f>SUM(J33:J39)</f>
        <v>0</v>
      </c>
      <c r="K32" s="155">
        <v>0</v>
      </c>
      <c r="L32" s="156">
        <v>0</v>
      </c>
      <c r="M32" s="157">
        <f>SUM(M33:M39)</f>
        <v>4604.7867299999998</v>
      </c>
      <c r="N32" s="157">
        <f>SUM(N33:N39)</f>
        <v>499.38448</v>
      </c>
      <c r="O32" s="157">
        <f>SUM(O33:O39)</f>
        <v>0</v>
      </c>
      <c r="P32" s="157">
        <f>SUM(P33:P39)</f>
        <v>4105.4022500000001</v>
      </c>
      <c r="Q32" s="157">
        <f>SUM(Q33:Q39)</f>
        <v>0</v>
      </c>
      <c r="R32" s="155">
        <v>0</v>
      </c>
      <c r="S32" s="158">
        <v>0</v>
      </c>
      <c r="T32" s="159">
        <f>SUM(T33:T39)</f>
        <v>0</v>
      </c>
      <c r="U32" s="159">
        <f>SUM(U33:U39)</f>
        <v>0</v>
      </c>
      <c r="V32" s="159">
        <f>SUM(V33:V39)</f>
        <v>0</v>
      </c>
      <c r="W32" s="159">
        <f>SUM(W33:W39)</f>
        <v>0</v>
      </c>
      <c r="X32" s="159">
        <f>SUM(X33:X39)</f>
        <v>0</v>
      </c>
      <c r="Y32" s="155">
        <v>0</v>
      </c>
      <c r="Z32" s="160">
        <v>0</v>
      </c>
      <c r="AA32" s="159">
        <f>SUM(AA33:AA39)</f>
        <v>0</v>
      </c>
      <c r="AB32" s="159">
        <f>SUM(AB33:AB39)</f>
        <v>0</v>
      </c>
      <c r="AC32" s="159">
        <f>SUM(AC33:AC39)</f>
        <v>0</v>
      </c>
      <c r="AD32" s="159">
        <f>SUM(AD33:AD39)</f>
        <v>0</v>
      </c>
      <c r="AE32" s="159">
        <f>SUM(AE33:AE39)</f>
        <v>0</v>
      </c>
      <c r="AF32" s="155">
        <v>0</v>
      </c>
      <c r="AG32" s="161">
        <v>0</v>
      </c>
      <c r="AH32" s="162">
        <f t="shared" ref="AH32:BN32" si="18">SUM(AH33:AH39)</f>
        <v>0</v>
      </c>
      <c r="AI32" s="162">
        <f t="shared" si="18"/>
        <v>0</v>
      </c>
      <c r="AJ32" s="162">
        <f t="shared" si="18"/>
        <v>0</v>
      </c>
      <c r="AK32" s="162">
        <f t="shared" si="18"/>
        <v>0</v>
      </c>
      <c r="AL32" s="162">
        <f t="shared" si="18"/>
        <v>0</v>
      </c>
      <c r="AM32" s="155">
        <f t="shared" si="18"/>
        <v>0</v>
      </c>
      <c r="AN32" s="163">
        <f t="shared" si="18"/>
        <v>0</v>
      </c>
      <c r="AO32" s="164">
        <f t="shared" si="18"/>
        <v>0</v>
      </c>
      <c r="AP32" s="164">
        <f t="shared" si="18"/>
        <v>0</v>
      </c>
      <c r="AQ32" s="164">
        <f t="shared" si="18"/>
        <v>0</v>
      </c>
      <c r="AR32" s="164">
        <f t="shared" si="18"/>
        <v>0</v>
      </c>
      <c r="AS32" s="164">
        <f t="shared" si="18"/>
        <v>0</v>
      </c>
      <c r="AT32" s="155">
        <f t="shared" si="18"/>
        <v>0</v>
      </c>
      <c r="AU32" s="165">
        <f t="shared" si="18"/>
        <v>0</v>
      </c>
      <c r="AV32" s="166">
        <f t="shared" si="18"/>
        <v>0</v>
      </c>
      <c r="AW32" s="166">
        <f t="shared" si="18"/>
        <v>0</v>
      </c>
      <c r="AX32" s="166">
        <f t="shared" si="18"/>
        <v>0</v>
      </c>
      <c r="AY32" s="166">
        <f t="shared" si="18"/>
        <v>0</v>
      </c>
      <c r="AZ32" s="166">
        <f t="shared" si="18"/>
        <v>0</v>
      </c>
      <c r="BA32" s="155">
        <f t="shared" si="18"/>
        <v>0</v>
      </c>
      <c r="BB32" s="167">
        <f t="shared" si="18"/>
        <v>0</v>
      </c>
      <c r="BC32" s="168">
        <f t="shared" si="18"/>
        <v>0</v>
      </c>
      <c r="BD32" s="168">
        <f t="shared" si="18"/>
        <v>0</v>
      </c>
      <c r="BE32" s="168">
        <f t="shared" si="18"/>
        <v>0</v>
      </c>
      <c r="BF32" s="168">
        <f t="shared" si="18"/>
        <v>0</v>
      </c>
      <c r="BG32" s="168">
        <f t="shared" si="18"/>
        <v>0</v>
      </c>
      <c r="BH32" s="155">
        <f t="shared" si="18"/>
        <v>0</v>
      </c>
      <c r="BI32" s="169">
        <f t="shared" si="18"/>
        <v>0</v>
      </c>
      <c r="BJ32" s="155">
        <f t="shared" si="18"/>
        <v>1196.0250000000001</v>
      </c>
      <c r="BK32" s="155">
        <f t="shared" si="18"/>
        <v>163.322</v>
      </c>
      <c r="BL32" s="155">
        <f t="shared" si="18"/>
        <v>0</v>
      </c>
      <c r="BM32" s="155">
        <f t="shared" si="18"/>
        <v>1032.703</v>
      </c>
      <c r="BN32" s="155">
        <f t="shared" si="18"/>
        <v>0</v>
      </c>
      <c r="BO32" s="155">
        <v>0</v>
      </c>
      <c r="BP32" s="192">
        <v>0</v>
      </c>
      <c r="BQ32" s="157">
        <f>SUM(BQ33:BQ39)</f>
        <v>4604.7867299999998</v>
      </c>
      <c r="BR32" s="157">
        <f>SUM(BR33:BR39)</f>
        <v>499.38448</v>
      </c>
      <c r="BS32" s="157">
        <f>SUM(BS33:BS39)</f>
        <v>0</v>
      </c>
      <c r="BT32" s="157">
        <f>SUM(BT33:BT39)</f>
        <v>4105.4022500000001</v>
      </c>
      <c r="BU32" s="157">
        <f>SUM(BU33:BU39)</f>
        <v>0</v>
      </c>
      <c r="BV32" s="155">
        <v>0</v>
      </c>
      <c r="BW32" s="155">
        <v>0</v>
      </c>
      <c r="BX32" s="170">
        <f>SUM(BX33:BX39)</f>
        <v>4604.7867299999998</v>
      </c>
      <c r="BY32" s="170">
        <f>SUM(BY33:BY39)</f>
        <v>499.38448</v>
      </c>
      <c r="BZ32" s="170">
        <f>SUM(BZ33:BZ39)</f>
        <v>0</v>
      </c>
      <c r="CA32" s="170">
        <f>SUM(CA33:CA39)</f>
        <v>4105.4022500000001</v>
      </c>
      <c r="CB32" s="170">
        <f>SUM(CB33:CB39)</f>
        <v>0</v>
      </c>
      <c r="CC32" s="171">
        <v>0</v>
      </c>
      <c r="CD32" s="155">
        <v>0</v>
      </c>
      <c r="CE32" s="170">
        <f>SUM(CE33:CE39)</f>
        <v>0</v>
      </c>
      <c r="CF32" s="170">
        <f>SUM(CF33:CF39)</f>
        <v>0</v>
      </c>
      <c r="CG32" s="170">
        <f>SUM(CG33:CG39)</f>
        <v>0</v>
      </c>
      <c r="CH32" s="170">
        <f>SUM(CH33:CH39)</f>
        <v>0</v>
      </c>
      <c r="CI32" s="170">
        <f>SUM(CI33:CI39)</f>
        <v>0</v>
      </c>
      <c r="CJ32" s="171">
        <v>0</v>
      </c>
      <c r="CK32" s="172">
        <v>0</v>
      </c>
    </row>
    <row r="33" spans="3:89" ht="22.5" x14ac:dyDescent="0.15">
      <c r="C33" s="43"/>
      <c r="D33" s="69" t="s">
        <v>85</v>
      </c>
      <c r="E33" s="152">
        <v>311</v>
      </c>
      <c r="F33" s="155">
        <f>SUM(G33:I33)</f>
        <v>203.60599999999999</v>
      </c>
      <c r="G33" s="173">
        <v>0</v>
      </c>
      <c r="H33" s="173">
        <v>0</v>
      </c>
      <c r="I33" s="173">
        <v>203.60599999999999</v>
      </c>
      <c r="J33" s="173">
        <v>0</v>
      </c>
      <c r="K33" s="173">
        <v>0</v>
      </c>
      <c r="L33" s="174">
        <v>0</v>
      </c>
      <c r="M33" s="157">
        <f>SUM(N33:Q33)</f>
        <v>809.41533000000004</v>
      </c>
      <c r="N33" s="173">
        <v>0</v>
      </c>
      <c r="O33" s="173">
        <v>0</v>
      </c>
      <c r="P33" s="175">
        <v>809.41533000000004</v>
      </c>
      <c r="Q33" s="173">
        <v>0</v>
      </c>
      <c r="R33" s="173">
        <v>0</v>
      </c>
      <c r="S33" s="176">
        <v>0</v>
      </c>
      <c r="T33" s="159">
        <f>SUM(U33:X33)</f>
        <v>0</v>
      </c>
      <c r="U33" s="173">
        <v>0</v>
      </c>
      <c r="V33" s="173">
        <v>0</v>
      </c>
      <c r="W33" s="173">
        <v>0</v>
      </c>
      <c r="X33" s="173">
        <v>0</v>
      </c>
      <c r="Y33" s="173">
        <v>0</v>
      </c>
      <c r="Z33" s="177">
        <v>0</v>
      </c>
      <c r="AA33" s="159">
        <f>SUM(AB33:AE33)</f>
        <v>0</v>
      </c>
      <c r="AB33" s="173">
        <v>0</v>
      </c>
      <c r="AC33" s="173">
        <v>0</v>
      </c>
      <c r="AD33" s="173">
        <v>0</v>
      </c>
      <c r="AE33" s="173">
        <v>0</v>
      </c>
      <c r="AF33" s="173">
        <v>0</v>
      </c>
      <c r="AG33" s="178">
        <v>0</v>
      </c>
      <c r="AH33" s="162">
        <f>SUM(AI33:AL33)</f>
        <v>0</v>
      </c>
      <c r="AI33" s="173">
        <v>0</v>
      </c>
      <c r="AJ33" s="173">
        <v>0</v>
      </c>
      <c r="AK33" s="173">
        <v>0</v>
      </c>
      <c r="AL33" s="173">
        <v>0</v>
      </c>
      <c r="AM33" s="173">
        <v>0</v>
      </c>
      <c r="AN33" s="179">
        <v>0</v>
      </c>
      <c r="AO33" s="164">
        <f>SUM(AP33:AS33)</f>
        <v>0</v>
      </c>
      <c r="AP33" s="173">
        <v>0</v>
      </c>
      <c r="AQ33" s="173">
        <v>0</v>
      </c>
      <c r="AR33" s="173">
        <v>0</v>
      </c>
      <c r="AS33" s="173">
        <v>0</v>
      </c>
      <c r="AT33" s="173">
        <v>0</v>
      </c>
      <c r="AU33" s="180">
        <v>0</v>
      </c>
      <c r="AV33" s="166">
        <f>SUM(AW33:AZ33)</f>
        <v>0</v>
      </c>
      <c r="AW33" s="173">
        <v>0</v>
      </c>
      <c r="AX33" s="173">
        <v>0</v>
      </c>
      <c r="AY33" s="173">
        <v>0</v>
      </c>
      <c r="AZ33" s="173">
        <v>0</v>
      </c>
      <c r="BA33" s="173">
        <v>0</v>
      </c>
      <c r="BB33" s="181">
        <v>0</v>
      </c>
      <c r="BC33" s="168">
        <f>SUM(BD33:BG33)</f>
        <v>0</v>
      </c>
      <c r="BD33" s="173">
        <v>0</v>
      </c>
      <c r="BE33" s="173">
        <v>0</v>
      </c>
      <c r="BF33" s="173">
        <v>0</v>
      </c>
      <c r="BG33" s="173">
        <v>0</v>
      </c>
      <c r="BH33" s="173">
        <v>0</v>
      </c>
      <c r="BI33" s="183">
        <v>0</v>
      </c>
      <c r="BJ33" s="155">
        <f>SUM(BK33:BN33)</f>
        <v>203.60599999999999</v>
      </c>
      <c r="BK33" s="173">
        <f>SUM(G33+U33+AI33)</f>
        <v>0</v>
      </c>
      <c r="BL33" s="173">
        <f t="shared" ref="BL33:BN39" si="19">SUM(H33+V33+AJ33)</f>
        <v>0</v>
      </c>
      <c r="BM33" s="173">
        <f t="shared" si="19"/>
        <v>203.60599999999999</v>
      </c>
      <c r="BN33" s="173">
        <f t="shared" si="19"/>
        <v>0</v>
      </c>
      <c r="BO33" s="173">
        <v>0</v>
      </c>
      <c r="BP33" s="189">
        <v>0</v>
      </c>
      <c r="BQ33" s="157">
        <f>SUM(BR33:BU33)</f>
        <v>809.41533000000004</v>
      </c>
      <c r="BR33" s="173">
        <f t="shared" ref="BR33:BU39" si="20">SUM(N33+AB33+AP33 )</f>
        <v>0</v>
      </c>
      <c r="BS33" s="173">
        <f t="shared" si="20"/>
        <v>0</v>
      </c>
      <c r="BT33" s="193">
        <f t="shared" si="20"/>
        <v>809.41533000000004</v>
      </c>
      <c r="BU33" s="173">
        <f t="shared" si="20"/>
        <v>0</v>
      </c>
      <c r="BV33" s="173">
        <f>SUM(R33+AF33+AT33+BH33)</f>
        <v>0</v>
      </c>
      <c r="BW33" s="190">
        <f>SUM(S33+AG33+AU33+BI33)</f>
        <v>0</v>
      </c>
      <c r="BX33" s="184">
        <f>SUM(BY33:CB33)</f>
        <v>809.41533000000004</v>
      </c>
      <c r="BY33" s="185">
        <f t="shared" ref="BY33:CB39" si="21">SUM(BD33+BR33-CF33)</f>
        <v>0</v>
      </c>
      <c r="BZ33" s="185">
        <f t="shared" si="21"/>
        <v>0</v>
      </c>
      <c r="CA33" s="194">
        <f t="shared" si="21"/>
        <v>809.41533000000004</v>
      </c>
      <c r="CB33" s="185">
        <f t="shared" si="21"/>
        <v>0</v>
      </c>
      <c r="CC33" s="173">
        <f t="shared" ref="CC33:CD39" si="22">SUM(BV33-CJ33)</f>
        <v>0</v>
      </c>
      <c r="CD33" s="174">
        <f t="shared" si="22"/>
        <v>0</v>
      </c>
      <c r="CE33" s="184">
        <v>0</v>
      </c>
      <c r="CF33" s="185">
        <v>0</v>
      </c>
      <c r="CG33" s="185">
        <v>0</v>
      </c>
      <c r="CH33" s="185">
        <v>0</v>
      </c>
      <c r="CI33" s="185">
        <v>0</v>
      </c>
      <c r="CJ33" s="173">
        <v>0</v>
      </c>
      <c r="CK33" s="188">
        <v>0</v>
      </c>
    </row>
    <row r="34" spans="3:89" ht="22.5" x14ac:dyDescent="0.15">
      <c r="C34" s="43"/>
      <c r="D34" s="69" t="s">
        <v>36</v>
      </c>
      <c r="E34" s="152">
        <v>321</v>
      </c>
      <c r="F34" s="155">
        <f t="shared" ref="F34:F39" si="23">SUM(G34:I34)</f>
        <v>0</v>
      </c>
      <c r="G34" s="173">
        <v>0</v>
      </c>
      <c r="H34" s="173">
        <v>0</v>
      </c>
      <c r="I34" s="173">
        <v>0</v>
      </c>
      <c r="J34" s="173">
        <v>0</v>
      </c>
      <c r="K34" s="173">
        <v>0</v>
      </c>
      <c r="L34" s="174">
        <v>0</v>
      </c>
      <c r="M34" s="157">
        <f t="shared" ref="M34:M39" si="24">SUM(N34:Q34)</f>
        <v>0</v>
      </c>
      <c r="N34" s="173">
        <v>0</v>
      </c>
      <c r="O34" s="173">
        <v>0</v>
      </c>
      <c r="P34" s="173">
        <v>0</v>
      </c>
      <c r="Q34" s="173">
        <v>0</v>
      </c>
      <c r="R34" s="173">
        <v>0</v>
      </c>
      <c r="S34" s="176">
        <v>0</v>
      </c>
      <c r="T34" s="159">
        <f t="shared" ref="T34:T39" si="25">SUM(U34:X34)</f>
        <v>0</v>
      </c>
      <c r="U34" s="173">
        <v>0</v>
      </c>
      <c r="V34" s="173">
        <v>0</v>
      </c>
      <c r="W34" s="173">
        <v>0</v>
      </c>
      <c r="X34" s="173">
        <v>0</v>
      </c>
      <c r="Y34" s="173">
        <v>0</v>
      </c>
      <c r="Z34" s="177">
        <v>0</v>
      </c>
      <c r="AA34" s="159">
        <f t="shared" ref="AA34:AA39" si="26">SUM(AB34:AE34)</f>
        <v>0</v>
      </c>
      <c r="AB34" s="173">
        <v>0</v>
      </c>
      <c r="AC34" s="173">
        <v>0</v>
      </c>
      <c r="AD34" s="173">
        <v>0</v>
      </c>
      <c r="AE34" s="173">
        <v>0</v>
      </c>
      <c r="AF34" s="173">
        <v>0</v>
      </c>
      <c r="AG34" s="178">
        <v>0</v>
      </c>
      <c r="AH34" s="162">
        <f t="shared" ref="AH34:AH39" si="27">SUM(AI34:AL34)</f>
        <v>0</v>
      </c>
      <c r="AI34" s="173">
        <v>0</v>
      </c>
      <c r="AJ34" s="173">
        <v>0</v>
      </c>
      <c r="AK34" s="173">
        <v>0</v>
      </c>
      <c r="AL34" s="173">
        <v>0</v>
      </c>
      <c r="AM34" s="173">
        <v>0</v>
      </c>
      <c r="AN34" s="179">
        <v>0</v>
      </c>
      <c r="AO34" s="164">
        <f t="shared" ref="AO34:AO39" si="28">SUM(AP34:AS34)</f>
        <v>0</v>
      </c>
      <c r="AP34" s="173">
        <v>0</v>
      </c>
      <c r="AQ34" s="173">
        <v>0</v>
      </c>
      <c r="AR34" s="173">
        <v>0</v>
      </c>
      <c r="AS34" s="173">
        <v>0</v>
      </c>
      <c r="AT34" s="173">
        <v>0</v>
      </c>
      <c r="AU34" s="180">
        <v>0</v>
      </c>
      <c r="AV34" s="166">
        <f t="shared" ref="AV34:AV39" si="29">SUM(AW34:AZ34)</f>
        <v>0</v>
      </c>
      <c r="AW34" s="173">
        <v>0</v>
      </c>
      <c r="AX34" s="173">
        <v>0</v>
      </c>
      <c r="AY34" s="173">
        <v>0</v>
      </c>
      <c r="AZ34" s="173">
        <v>0</v>
      </c>
      <c r="BA34" s="173">
        <v>0</v>
      </c>
      <c r="BB34" s="181">
        <v>0</v>
      </c>
      <c r="BC34" s="168">
        <f t="shared" ref="BC34:BC39" si="30">SUM(BD34:BG34)</f>
        <v>0</v>
      </c>
      <c r="BD34" s="173">
        <v>0</v>
      </c>
      <c r="BE34" s="173">
        <v>0</v>
      </c>
      <c r="BF34" s="173">
        <v>0</v>
      </c>
      <c r="BG34" s="173">
        <v>0</v>
      </c>
      <c r="BH34" s="173">
        <v>0</v>
      </c>
      <c r="BI34" s="183">
        <v>0</v>
      </c>
      <c r="BJ34" s="155">
        <f t="shared" ref="BJ34:BJ39" si="31">SUM(BK34:BN34)</f>
        <v>0</v>
      </c>
      <c r="BK34" s="173">
        <f t="shared" ref="BK34:BK39" si="32">SUM(G34+U34+AI34)</f>
        <v>0</v>
      </c>
      <c r="BL34" s="173">
        <f t="shared" si="19"/>
        <v>0</v>
      </c>
      <c r="BM34" s="173">
        <f t="shared" si="19"/>
        <v>0</v>
      </c>
      <c r="BN34" s="173">
        <f t="shared" si="19"/>
        <v>0</v>
      </c>
      <c r="BO34" s="173">
        <v>0</v>
      </c>
      <c r="BP34" s="189">
        <v>0</v>
      </c>
      <c r="BQ34" s="157">
        <f t="shared" ref="BQ34:BQ39" si="33">SUM(BR34:BU34)</f>
        <v>0</v>
      </c>
      <c r="BR34" s="173">
        <f t="shared" si="20"/>
        <v>0</v>
      </c>
      <c r="BS34" s="173">
        <f t="shared" si="20"/>
        <v>0</v>
      </c>
      <c r="BT34" s="173">
        <f t="shared" si="20"/>
        <v>0</v>
      </c>
      <c r="BU34" s="173">
        <f t="shared" si="20"/>
        <v>0</v>
      </c>
      <c r="BV34" s="173">
        <v>0</v>
      </c>
      <c r="BW34" s="190">
        <v>0</v>
      </c>
      <c r="BX34" s="171">
        <f t="shared" ref="BX34:BX39" si="34">SUM(BY34:CB34)</f>
        <v>0</v>
      </c>
      <c r="BY34" s="173">
        <f t="shared" si="21"/>
        <v>0</v>
      </c>
      <c r="BZ34" s="173">
        <f t="shared" si="21"/>
        <v>0</v>
      </c>
      <c r="CA34" s="173">
        <f t="shared" si="21"/>
        <v>0</v>
      </c>
      <c r="CB34" s="173">
        <f t="shared" si="21"/>
        <v>0</v>
      </c>
      <c r="CC34" s="173">
        <f t="shared" si="22"/>
        <v>0</v>
      </c>
      <c r="CD34" s="174">
        <f t="shared" si="22"/>
        <v>0</v>
      </c>
      <c r="CE34" s="171">
        <v>0</v>
      </c>
      <c r="CF34" s="173">
        <v>0</v>
      </c>
      <c r="CG34" s="173">
        <v>0</v>
      </c>
      <c r="CH34" s="173">
        <v>0</v>
      </c>
      <c r="CI34" s="173">
        <v>0</v>
      </c>
      <c r="CJ34" s="173">
        <v>0</v>
      </c>
      <c r="CK34" s="188">
        <v>0</v>
      </c>
    </row>
    <row r="35" spans="3:89" ht="15" customHeight="1" x14ac:dyDescent="0.15">
      <c r="C35" s="43"/>
      <c r="D35" s="69" t="s">
        <v>43</v>
      </c>
      <c r="E35" s="152">
        <v>331</v>
      </c>
      <c r="F35" s="155">
        <f t="shared" si="23"/>
        <v>0</v>
      </c>
      <c r="G35" s="173">
        <v>0</v>
      </c>
      <c r="H35" s="173">
        <v>0</v>
      </c>
      <c r="I35" s="173">
        <v>0</v>
      </c>
      <c r="J35" s="173">
        <v>0</v>
      </c>
      <c r="K35" s="173">
        <v>0</v>
      </c>
      <c r="L35" s="174">
        <v>0</v>
      </c>
      <c r="M35" s="157">
        <f t="shared" si="24"/>
        <v>0</v>
      </c>
      <c r="N35" s="173">
        <v>0</v>
      </c>
      <c r="O35" s="173">
        <v>0</v>
      </c>
      <c r="P35" s="173">
        <v>0</v>
      </c>
      <c r="Q35" s="173">
        <v>0</v>
      </c>
      <c r="R35" s="173">
        <v>0</v>
      </c>
      <c r="S35" s="176">
        <v>0</v>
      </c>
      <c r="T35" s="159">
        <f t="shared" si="25"/>
        <v>0</v>
      </c>
      <c r="U35" s="173">
        <v>0</v>
      </c>
      <c r="V35" s="173">
        <v>0</v>
      </c>
      <c r="W35" s="173">
        <v>0</v>
      </c>
      <c r="X35" s="173">
        <v>0</v>
      </c>
      <c r="Y35" s="173">
        <v>0</v>
      </c>
      <c r="Z35" s="177">
        <v>0</v>
      </c>
      <c r="AA35" s="159">
        <f t="shared" si="26"/>
        <v>0</v>
      </c>
      <c r="AB35" s="173">
        <v>0</v>
      </c>
      <c r="AC35" s="173">
        <v>0</v>
      </c>
      <c r="AD35" s="173">
        <v>0</v>
      </c>
      <c r="AE35" s="173">
        <v>0</v>
      </c>
      <c r="AF35" s="173">
        <v>0</v>
      </c>
      <c r="AG35" s="178">
        <v>0</v>
      </c>
      <c r="AH35" s="162">
        <f t="shared" si="27"/>
        <v>0</v>
      </c>
      <c r="AI35" s="173">
        <v>0</v>
      </c>
      <c r="AJ35" s="173">
        <v>0</v>
      </c>
      <c r="AK35" s="173">
        <v>0</v>
      </c>
      <c r="AL35" s="173">
        <v>0</v>
      </c>
      <c r="AM35" s="173">
        <v>0</v>
      </c>
      <c r="AN35" s="179">
        <v>0</v>
      </c>
      <c r="AO35" s="164">
        <f t="shared" si="28"/>
        <v>0</v>
      </c>
      <c r="AP35" s="173">
        <v>0</v>
      </c>
      <c r="AQ35" s="173">
        <v>0</v>
      </c>
      <c r="AR35" s="173">
        <v>0</v>
      </c>
      <c r="AS35" s="173">
        <v>0</v>
      </c>
      <c r="AT35" s="173">
        <v>0</v>
      </c>
      <c r="AU35" s="180">
        <v>0</v>
      </c>
      <c r="AV35" s="166">
        <f t="shared" si="29"/>
        <v>0</v>
      </c>
      <c r="AW35" s="173">
        <v>0</v>
      </c>
      <c r="AX35" s="173">
        <v>0</v>
      </c>
      <c r="AY35" s="173">
        <v>0</v>
      </c>
      <c r="AZ35" s="173">
        <v>0</v>
      </c>
      <c r="BA35" s="173">
        <v>0</v>
      </c>
      <c r="BB35" s="181">
        <v>0</v>
      </c>
      <c r="BC35" s="168">
        <f t="shared" si="30"/>
        <v>0</v>
      </c>
      <c r="BD35" s="173">
        <v>0</v>
      </c>
      <c r="BE35" s="173">
        <v>0</v>
      </c>
      <c r="BF35" s="173">
        <v>0</v>
      </c>
      <c r="BG35" s="173">
        <v>0</v>
      </c>
      <c r="BH35" s="173">
        <v>0</v>
      </c>
      <c r="BI35" s="183">
        <v>0</v>
      </c>
      <c r="BJ35" s="155">
        <f t="shared" si="31"/>
        <v>0</v>
      </c>
      <c r="BK35" s="173">
        <f t="shared" si="32"/>
        <v>0</v>
      </c>
      <c r="BL35" s="173">
        <f t="shared" si="19"/>
        <v>0</v>
      </c>
      <c r="BM35" s="173">
        <f t="shared" si="19"/>
        <v>0</v>
      </c>
      <c r="BN35" s="173">
        <f t="shared" si="19"/>
        <v>0</v>
      </c>
      <c r="BO35" s="173">
        <v>0</v>
      </c>
      <c r="BP35" s="189">
        <v>0</v>
      </c>
      <c r="BQ35" s="157">
        <f t="shared" si="33"/>
        <v>0</v>
      </c>
      <c r="BR35" s="173">
        <f t="shared" si="20"/>
        <v>0</v>
      </c>
      <c r="BS35" s="173">
        <f t="shared" si="20"/>
        <v>0</v>
      </c>
      <c r="BT35" s="173">
        <f t="shared" si="20"/>
        <v>0</v>
      </c>
      <c r="BU35" s="173">
        <f t="shared" si="20"/>
        <v>0</v>
      </c>
      <c r="BV35" s="173">
        <v>0</v>
      </c>
      <c r="BW35" s="190">
        <v>0</v>
      </c>
      <c r="BX35" s="171">
        <f t="shared" si="34"/>
        <v>0</v>
      </c>
      <c r="BY35" s="173">
        <f t="shared" si="21"/>
        <v>0</v>
      </c>
      <c r="BZ35" s="173">
        <f t="shared" si="21"/>
        <v>0</v>
      </c>
      <c r="CA35" s="173">
        <f t="shared" si="21"/>
        <v>0</v>
      </c>
      <c r="CB35" s="173">
        <f t="shared" si="21"/>
        <v>0</v>
      </c>
      <c r="CC35" s="173">
        <f t="shared" si="22"/>
        <v>0</v>
      </c>
      <c r="CD35" s="174">
        <f t="shared" si="22"/>
        <v>0</v>
      </c>
      <c r="CE35" s="171">
        <v>0</v>
      </c>
      <c r="CF35" s="173">
        <v>0</v>
      </c>
      <c r="CG35" s="173">
        <v>0</v>
      </c>
      <c r="CH35" s="173">
        <v>0</v>
      </c>
      <c r="CI35" s="173">
        <v>0</v>
      </c>
      <c r="CJ35" s="173">
        <v>0</v>
      </c>
      <c r="CK35" s="188">
        <v>0</v>
      </c>
    </row>
    <row r="36" spans="3:89" ht="15" customHeight="1" x14ac:dyDescent="0.15">
      <c r="C36" s="43"/>
      <c r="D36" s="69" t="s">
        <v>86</v>
      </c>
      <c r="E36" s="152">
        <v>341</v>
      </c>
      <c r="F36" s="155">
        <f t="shared" si="23"/>
        <v>889.16300000000001</v>
      </c>
      <c r="G36" s="195">
        <v>163.322</v>
      </c>
      <c r="H36" s="195">
        <v>0</v>
      </c>
      <c r="I36" s="195">
        <v>725.84100000000001</v>
      </c>
      <c r="J36" s="195">
        <v>0</v>
      </c>
      <c r="K36" s="195">
        <v>0</v>
      </c>
      <c r="L36" s="196">
        <v>0</v>
      </c>
      <c r="M36" s="157">
        <f t="shared" si="24"/>
        <v>3384.8878800000002</v>
      </c>
      <c r="N36" s="195">
        <v>499.38448</v>
      </c>
      <c r="O36" s="195">
        <v>0</v>
      </c>
      <c r="P36" s="195">
        <v>2885.5034000000001</v>
      </c>
      <c r="Q36" s="195">
        <v>0</v>
      </c>
      <c r="R36" s="195">
        <v>0</v>
      </c>
      <c r="S36" s="197">
        <v>0</v>
      </c>
      <c r="T36" s="159">
        <f t="shared" si="25"/>
        <v>0</v>
      </c>
      <c r="U36" s="195">
        <v>0</v>
      </c>
      <c r="V36" s="195">
        <v>0</v>
      </c>
      <c r="W36" s="195">
        <v>0</v>
      </c>
      <c r="X36" s="195">
        <v>0</v>
      </c>
      <c r="Y36" s="195">
        <v>0</v>
      </c>
      <c r="Z36" s="198">
        <v>0</v>
      </c>
      <c r="AA36" s="159">
        <f t="shared" si="26"/>
        <v>0</v>
      </c>
      <c r="AB36" s="195">
        <v>0</v>
      </c>
      <c r="AC36" s="195">
        <v>0</v>
      </c>
      <c r="AD36" s="195">
        <v>0</v>
      </c>
      <c r="AE36" s="195">
        <v>0</v>
      </c>
      <c r="AF36" s="195">
        <v>0</v>
      </c>
      <c r="AG36" s="199">
        <v>0</v>
      </c>
      <c r="AH36" s="162">
        <f t="shared" si="27"/>
        <v>0</v>
      </c>
      <c r="AI36" s="195">
        <v>0</v>
      </c>
      <c r="AJ36" s="195">
        <v>0</v>
      </c>
      <c r="AK36" s="195">
        <v>0</v>
      </c>
      <c r="AL36" s="195">
        <v>0</v>
      </c>
      <c r="AM36" s="195">
        <v>0</v>
      </c>
      <c r="AN36" s="200">
        <v>0</v>
      </c>
      <c r="AO36" s="164">
        <f t="shared" si="28"/>
        <v>0</v>
      </c>
      <c r="AP36" s="195">
        <v>0</v>
      </c>
      <c r="AQ36" s="195">
        <v>0</v>
      </c>
      <c r="AR36" s="195">
        <v>0</v>
      </c>
      <c r="AS36" s="195">
        <v>0</v>
      </c>
      <c r="AT36" s="195">
        <v>0</v>
      </c>
      <c r="AU36" s="201">
        <v>0</v>
      </c>
      <c r="AV36" s="166">
        <f t="shared" si="29"/>
        <v>0</v>
      </c>
      <c r="AW36" s="195">
        <v>0</v>
      </c>
      <c r="AX36" s="195">
        <v>0</v>
      </c>
      <c r="AY36" s="195">
        <v>0</v>
      </c>
      <c r="AZ36" s="195">
        <v>0</v>
      </c>
      <c r="BA36" s="195">
        <v>0</v>
      </c>
      <c r="BB36" s="202">
        <v>0</v>
      </c>
      <c r="BC36" s="168">
        <f t="shared" si="30"/>
        <v>0</v>
      </c>
      <c r="BD36" s="195">
        <v>0</v>
      </c>
      <c r="BE36" s="195">
        <v>0</v>
      </c>
      <c r="BF36" s="195">
        <v>0</v>
      </c>
      <c r="BG36" s="195">
        <v>0</v>
      </c>
      <c r="BH36" s="195">
        <v>0</v>
      </c>
      <c r="BI36" s="203">
        <v>0</v>
      </c>
      <c r="BJ36" s="155">
        <f t="shared" si="31"/>
        <v>889.16300000000001</v>
      </c>
      <c r="BK36" s="195">
        <f t="shared" si="32"/>
        <v>163.322</v>
      </c>
      <c r="BL36" s="195">
        <f t="shared" si="19"/>
        <v>0</v>
      </c>
      <c r="BM36" s="195">
        <f t="shared" si="19"/>
        <v>725.84100000000001</v>
      </c>
      <c r="BN36" s="195">
        <f t="shared" si="19"/>
        <v>0</v>
      </c>
      <c r="BO36" s="195">
        <v>0</v>
      </c>
      <c r="BP36" s="204">
        <v>0</v>
      </c>
      <c r="BQ36" s="157">
        <f t="shared" si="33"/>
        <v>3384.8878800000002</v>
      </c>
      <c r="BR36" s="195">
        <f t="shared" si="20"/>
        <v>499.38448</v>
      </c>
      <c r="BS36" s="195">
        <f t="shared" si="20"/>
        <v>0</v>
      </c>
      <c r="BT36" s="195">
        <f t="shared" si="20"/>
        <v>2885.5034000000001</v>
      </c>
      <c r="BU36" s="195">
        <f t="shared" si="20"/>
        <v>0</v>
      </c>
      <c r="BV36" s="195">
        <v>0</v>
      </c>
      <c r="BW36" s="205">
        <v>0</v>
      </c>
      <c r="BX36" s="171">
        <f t="shared" si="34"/>
        <v>3384.8878800000002</v>
      </c>
      <c r="BY36" s="195">
        <f t="shared" si="21"/>
        <v>499.38448</v>
      </c>
      <c r="BZ36" s="195">
        <f t="shared" si="21"/>
        <v>0</v>
      </c>
      <c r="CA36" s="195">
        <f t="shared" si="21"/>
        <v>2885.5034000000001</v>
      </c>
      <c r="CB36" s="195">
        <f t="shared" si="21"/>
        <v>0</v>
      </c>
      <c r="CC36" s="195">
        <f t="shared" si="22"/>
        <v>0</v>
      </c>
      <c r="CD36" s="196">
        <f t="shared" si="22"/>
        <v>0</v>
      </c>
      <c r="CE36" s="206">
        <v>0</v>
      </c>
      <c r="CF36" s="195">
        <v>0</v>
      </c>
      <c r="CG36" s="195">
        <v>0</v>
      </c>
      <c r="CH36" s="195">
        <v>0</v>
      </c>
      <c r="CI36" s="195">
        <v>0</v>
      </c>
      <c r="CJ36" s="195">
        <v>0</v>
      </c>
      <c r="CK36" s="207">
        <v>0</v>
      </c>
    </row>
    <row r="37" spans="3:89" ht="15" customHeight="1" x14ac:dyDescent="0.15">
      <c r="C37" s="43"/>
      <c r="D37" s="69" t="s">
        <v>47</v>
      </c>
      <c r="E37" s="152">
        <v>351</v>
      </c>
      <c r="F37" s="155">
        <f t="shared" si="23"/>
        <v>0</v>
      </c>
      <c r="G37" s="195">
        <v>0</v>
      </c>
      <c r="H37" s="195">
        <v>0</v>
      </c>
      <c r="I37" s="195">
        <v>0</v>
      </c>
      <c r="J37" s="195">
        <v>0</v>
      </c>
      <c r="K37" s="195">
        <v>0</v>
      </c>
      <c r="L37" s="196">
        <v>0</v>
      </c>
      <c r="M37" s="157">
        <f t="shared" si="24"/>
        <v>0</v>
      </c>
      <c r="N37" s="195">
        <v>0</v>
      </c>
      <c r="O37" s="195">
        <v>0</v>
      </c>
      <c r="P37" s="195">
        <v>0</v>
      </c>
      <c r="Q37" s="195">
        <v>0</v>
      </c>
      <c r="R37" s="195">
        <v>0</v>
      </c>
      <c r="S37" s="197">
        <v>0</v>
      </c>
      <c r="T37" s="159">
        <f t="shared" si="25"/>
        <v>0</v>
      </c>
      <c r="U37" s="195">
        <v>0</v>
      </c>
      <c r="V37" s="195">
        <v>0</v>
      </c>
      <c r="W37" s="195">
        <v>0</v>
      </c>
      <c r="X37" s="195">
        <v>0</v>
      </c>
      <c r="Y37" s="195">
        <v>0</v>
      </c>
      <c r="Z37" s="198">
        <v>0</v>
      </c>
      <c r="AA37" s="159">
        <f t="shared" si="26"/>
        <v>0</v>
      </c>
      <c r="AB37" s="195">
        <v>0</v>
      </c>
      <c r="AC37" s="195">
        <v>0</v>
      </c>
      <c r="AD37" s="195">
        <v>0</v>
      </c>
      <c r="AE37" s="195">
        <v>0</v>
      </c>
      <c r="AF37" s="195">
        <v>0</v>
      </c>
      <c r="AG37" s="199">
        <v>0</v>
      </c>
      <c r="AH37" s="162">
        <f t="shared" si="27"/>
        <v>0</v>
      </c>
      <c r="AI37" s="195">
        <v>0</v>
      </c>
      <c r="AJ37" s="195">
        <v>0</v>
      </c>
      <c r="AK37" s="195">
        <v>0</v>
      </c>
      <c r="AL37" s="195">
        <v>0</v>
      </c>
      <c r="AM37" s="195">
        <v>0</v>
      </c>
      <c r="AN37" s="200">
        <v>0</v>
      </c>
      <c r="AO37" s="164">
        <f t="shared" si="28"/>
        <v>0</v>
      </c>
      <c r="AP37" s="195">
        <v>0</v>
      </c>
      <c r="AQ37" s="195">
        <v>0</v>
      </c>
      <c r="AR37" s="195">
        <v>0</v>
      </c>
      <c r="AS37" s="195">
        <v>0</v>
      </c>
      <c r="AT37" s="195">
        <v>0</v>
      </c>
      <c r="AU37" s="201">
        <v>0</v>
      </c>
      <c r="AV37" s="166">
        <f t="shared" si="29"/>
        <v>0</v>
      </c>
      <c r="AW37" s="195">
        <v>0</v>
      </c>
      <c r="AX37" s="195">
        <v>0</v>
      </c>
      <c r="AY37" s="195">
        <v>0</v>
      </c>
      <c r="AZ37" s="195">
        <v>0</v>
      </c>
      <c r="BA37" s="195">
        <v>0</v>
      </c>
      <c r="BB37" s="202">
        <v>0</v>
      </c>
      <c r="BC37" s="168">
        <f t="shared" si="30"/>
        <v>0</v>
      </c>
      <c r="BD37" s="195">
        <v>0</v>
      </c>
      <c r="BE37" s="195">
        <v>0</v>
      </c>
      <c r="BF37" s="195">
        <v>0</v>
      </c>
      <c r="BG37" s="195">
        <v>0</v>
      </c>
      <c r="BH37" s="195">
        <v>0</v>
      </c>
      <c r="BI37" s="203">
        <v>0</v>
      </c>
      <c r="BJ37" s="155">
        <f t="shared" si="31"/>
        <v>0</v>
      </c>
      <c r="BK37" s="195">
        <f t="shared" si="32"/>
        <v>0</v>
      </c>
      <c r="BL37" s="195">
        <f t="shared" si="19"/>
        <v>0</v>
      </c>
      <c r="BM37" s="195">
        <f t="shared" si="19"/>
        <v>0</v>
      </c>
      <c r="BN37" s="195">
        <f t="shared" si="19"/>
        <v>0</v>
      </c>
      <c r="BO37" s="195">
        <v>0</v>
      </c>
      <c r="BP37" s="204">
        <v>0</v>
      </c>
      <c r="BQ37" s="157">
        <f t="shared" si="33"/>
        <v>0</v>
      </c>
      <c r="BR37" s="195">
        <f t="shared" si="20"/>
        <v>0</v>
      </c>
      <c r="BS37" s="195">
        <f t="shared" si="20"/>
        <v>0</v>
      </c>
      <c r="BT37" s="195">
        <f t="shared" si="20"/>
        <v>0</v>
      </c>
      <c r="BU37" s="195">
        <f t="shared" si="20"/>
        <v>0</v>
      </c>
      <c r="BV37" s="195">
        <v>0</v>
      </c>
      <c r="BW37" s="205">
        <v>0</v>
      </c>
      <c r="BX37" s="171">
        <f t="shared" si="34"/>
        <v>0</v>
      </c>
      <c r="BY37" s="195">
        <f t="shared" si="21"/>
        <v>0</v>
      </c>
      <c r="BZ37" s="195">
        <f t="shared" si="21"/>
        <v>0</v>
      </c>
      <c r="CA37" s="195">
        <f t="shared" si="21"/>
        <v>0</v>
      </c>
      <c r="CB37" s="195">
        <f t="shared" si="21"/>
        <v>0</v>
      </c>
      <c r="CC37" s="195">
        <f t="shared" si="22"/>
        <v>0</v>
      </c>
      <c r="CD37" s="196">
        <f t="shared" si="22"/>
        <v>0</v>
      </c>
      <c r="CE37" s="206">
        <v>0</v>
      </c>
      <c r="CF37" s="195">
        <v>0</v>
      </c>
      <c r="CG37" s="195">
        <v>0</v>
      </c>
      <c r="CH37" s="195">
        <v>0</v>
      </c>
      <c r="CI37" s="195">
        <v>0</v>
      </c>
      <c r="CJ37" s="195">
        <v>0</v>
      </c>
      <c r="CK37" s="207">
        <v>0</v>
      </c>
    </row>
    <row r="38" spans="3:89" ht="15" customHeight="1" x14ac:dyDescent="0.15">
      <c r="C38" s="43"/>
      <c r="D38" s="69" t="s">
        <v>49</v>
      </c>
      <c r="E38" s="152">
        <v>361</v>
      </c>
      <c r="F38" s="155">
        <f t="shared" si="23"/>
        <v>103.256</v>
      </c>
      <c r="G38" s="195">
        <v>0</v>
      </c>
      <c r="H38" s="195">
        <v>0</v>
      </c>
      <c r="I38" s="195">
        <v>103.256</v>
      </c>
      <c r="J38" s="195">
        <v>0</v>
      </c>
      <c r="K38" s="195">
        <v>0</v>
      </c>
      <c r="L38" s="196">
        <v>0</v>
      </c>
      <c r="M38" s="157">
        <f t="shared" si="24"/>
        <v>410.48352</v>
      </c>
      <c r="N38" s="195">
        <v>0</v>
      </c>
      <c r="O38" s="195">
        <v>0</v>
      </c>
      <c r="P38" s="208">
        <v>410.48352</v>
      </c>
      <c r="Q38" s="195">
        <v>0</v>
      </c>
      <c r="R38" s="195">
        <v>0</v>
      </c>
      <c r="S38" s="197">
        <v>0</v>
      </c>
      <c r="T38" s="159">
        <f t="shared" si="25"/>
        <v>0</v>
      </c>
      <c r="U38" s="195">
        <v>0</v>
      </c>
      <c r="V38" s="195">
        <v>0</v>
      </c>
      <c r="W38" s="195">
        <v>0</v>
      </c>
      <c r="X38" s="195">
        <v>0</v>
      </c>
      <c r="Y38" s="195">
        <v>0</v>
      </c>
      <c r="Z38" s="198">
        <v>0</v>
      </c>
      <c r="AA38" s="159">
        <f t="shared" si="26"/>
        <v>0</v>
      </c>
      <c r="AB38" s="173">
        <v>0</v>
      </c>
      <c r="AC38" s="173">
        <v>0</v>
      </c>
      <c r="AD38" s="173">
        <v>0</v>
      </c>
      <c r="AE38" s="173">
        <v>0</v>
      </c>
      <c r="AF38" s="173">
        <v>0</v>
      </c>
      <c r="AG38" s="178">
        <v>0</v>
      </c>
      <c r="AH38" s="162">
        <f t="shared" si="27"/>
        <v>0</v>
      </c>
      <c r="AI38" s="173">
        <v>0</v>
      </c>
      <c r="AJ38" s="173">
        <v>0</v>
      </c>
      <c r="AK38" s="173">
        <v>0</v>
      </c>
      <c r="AL38" s="173">
        <v>0</v>
      </c>
      <c r="AM38" s="173">
        <v>0</v>
      </c>
      <c r="AN38" s="179">
        <v>0</v>
      </c>
      <c r="AO38" s="164">
        <f t="shared" si="28"/>
        <v>0</v>
      </c>
      <c r="AP38" s="173">
        <v>0</v>
      </c>
      <c r="AQ38" s="173">
        <v>0</v>
      </c>
      <c r="AR38" s="173">
        <v>0</v>
      </c>
      <c r="AS38" s="173">
        <v>0</v>
      </c>
      <c r="AT38" s="173">
        <v>0</v>
      </c>
      <c r="AU38" s="180">
        <v>0</v>
      </c>
      <c r="AV38" s="166">
        <f t="shared" si="29"/>
        <v>0</v>
      </c>
      <c r="AW38" s="195">
        <v>0</v>
      </c>
      <c r="AX38" s="195">
        <v>0</v>
      </c>
      <c r="AY38" s="195">
        <v>0</v>
      </c>
      <c r="AZ38" s="195">
        <v>0</v>
      </c>
      <c r="BA38" s="195">
        <v>0</v>
      </c>
      <c r="BB38" s="203">
        <v>0</v>
      </c>
      <c r="BC38" s="168">
        <f t="shared" si="30"/>
        <v>0</v>
      </c>
      <c r="BD38" s="195">
        <v>0</v>
      </c>
      <c r="BE38" s="195">
        <v>0</v>
      </c>
      <c r="BF38" s="195">
        <v>0</v>
      </c>
      <c r="BG38" s="195">
        <v>0</v>
      </c>
      <c r="BH38" s="195">
        <v>0</v>
      </c>
      <c r="BI38" s="203">
        <v>0</v>
      </c>
      <c r="BJ38" s="155">
        <f t="shared" si="31"/>
        <v>103.256</v>
      </c>
      <c r="BK38" s="195">
        <f t="shared" si="32"/>
        <v>0</v>
      </c>
      <c r="BL38" s="195">
        <f t="shared" si="19"/>
        <v>0</v>
      </c>
      <c r="BM38" s="195">
        <f t="shared" si="19"/>
        <v>103.256</v>
      </c>
      <c r="BN38" s="195">
        <f t="shared" si="19"/>
        <v>0</v>
      </c>
      <c r="BO38" s="195">
        <v>0</v>
      </c>
      <c r="BP38" s="204">
        <v>0</v>
      </c>
      <c r="BQ38" s="157">
        <f t="shared" si="33"/>
        <v>410.48352</v>
      </c>
      <c r="BR38" s="195">
        <f t="shared" si="20"/>
        <v>0</v>
      </c>
      <c r="BS38" s="195">
        <f t="shared" si="20"/>
        <v>0</v>
      </c>
      <c r="BT38" s="209">
        <f t="shared" si="20"/>
        <v>410.48352</v>
      </c>
      <c r="BU38" s="195">
        <f t="shared" si="20"/>
        <v>0</v>
      </c>
      <c r="BV38" s="195">
        <v>0</v>
      </c>
      <c r="BW38" s="205">
        <v>0</v>
      </c>
      <c r="BX38" s="171">
        <f t="shared" si="34"/>
        <v>410.48352</v>
      </c>
      <c r="BY38" s="195">
        <f t="shared" si="21"/>
        <v>0</v>
      </c>
      <c r="BZ38" s="195">
        <f t="shared" si="21"/>
        <v>0</v>
      </c>
      <c r="CA38" s="209">
        <f t="shared" si="21"/>
        <v>410.48352</v>
      </c>
      <c r="CB38" s="195">
        <f t="shared" si="21"/>
        <v>0</v>
      </c>
      <c r="CC38" s="195">
        <f t="shared" si="22"/>
        <v>0</v>
      </c>
      <c r="CD38" s="196">
        <f t="shared" si="22"/>
        <v>0</v>
      </c>
      <c r="CE38" s="206">
        <v>0</v>
      </c>
      <c r="CF38" s="195">
        <v>0</v>
      </c>
      <c r="CG38" s="195">
        <v>0</v>
      </c>
      <c r="CH38" s="195">
        <v>0</v>
      </c>
      <c r="CI38" s="195">
        <v>0</v>
      </c>
      <c r="CJ38" s="195">
        <v>0</v>
      </c>
      <c r="CK38" s="207">
        <v>0</v>
      </c>
    </row>
    <row r="39" spans="3:89" ht="15" customHeight="1" x14ac:dyDescent="0.15">
      <c r="C39" s="43"/>
      <c r="D39" s="69" t="s">
        <v>37</v>
      </c>
      <c r="E39" s="152">
        <v>371</v>
      </c>
      <c r="F39" s="155">
        <f t="shared" si="23"/>
        <v>0</v>
      </c>
      <c r="G39" s="195">
        <v>0</v>
      </c>
      <c r="H39" s="195">
        <v>0</v>
      </c>
      <c r="I39" s="195">
        <v>0</v>
      </c>
      <c r="J39" s="195">
        <v>0</v>
      </c>
      <c r="K39" s="195">
        <v>0</v>
      </c>
      <c r="L39" s="196">
        <v>0</v>
      </c>
      <c r="M39" s="157">
        <f t="shared" si="24"/>
        <v>0</v>
      </c>
      <c r="N39" s="173">
        <v>0</v>
      </c>
      <c r="O39" s="173">
        <v>0</v>
      </c>
      <c r="P39" s="173">
        <v>0</v>
      </c>
      <c r="Q39" s="173">
        <v>0</v>
      </c>
      <c r="R39" s="173">
        <v>0</v>
      </c>
      <c r="S39" s="176">
        <v>0</v>
      </c>
      <c r="T39" s="159">
        <f t="shared" si="25"/>
        <v>0</v>
      </c>
      <c r="U39" s="173">
        <v>0</v>
      </c>
      <c r="V39" s="173">
        <v>0</v>
      </c>
      <c r="W39" s="173">
        <v>0</v>
      </c>
      <c r="X39" s="173">
        <v>0</v>
      </c>
      <c r="Y39" s="173">
        <v>0</v>
      </c>
      <c r="Z39" s="177">
        <v>0</v>
      </c>
      <c r="AA39" s="159">
        <f t="shared" si="26"/>
        <v>0</v>
      </c>
      <c r="AB39" s="173">
        <v>0</v>
      </c>
      <c r="AC39" s="173">
        <v>0</v>
      </c>
      <c r="AD39" s="173">
        <v>0</v>
      </c>
      <c r="AE39" s="173">
        <v>0</v>
      </c>
      <c r="AF39" s="173">
        <v>0</v>
      </c>
      <c r="AG39" s="178">
        <v>0</v>
      </c>
      <c r="AH39" s="162">
        <f t="shared" si="27"/>
        <v>0</v>
      </c>
      <c r="AI39" s="173">
        <v>0</v>
      </c>
      <c r="AJ39" s="173">
        <v>0</v>
      </c>
      <c r="AK39" s="173">
        <v>0</v>
      </c>
      <c r="AL39" s="173">
        <v>0</v>
      </c>
      <c r="AM39" s="173">
        <v>0</v>
      </c>
      <c r="AN39" s="179">
        <v>0</v>
      </c>
      <c r="AO39" s="164">
        <f t="shared" si="28"/>
        <v>0</v>
      </c>
      <c r="AP39" s="173">
        <v>0</v>
      </c>
      <c r="AQ39" s="173">
        <v>0</v>
      </c>
      <c r="AR39" s="173">
        <v>0</v>
      </c>
      <c r="AS39" s="173">
        <v>0</v>
      </c>
      <c r="AT39" s="173">
        <v>0</v>
      </c>
      <c r="AU39" s="180">
        <v>0</v>
      </c>
      <c r="AV39" s="166">
        <f t="shared" si="29"/>
        <v>0</v>
      </c>
      <c r="AW39" s="173">
        <v>0</v>
      </c>
      <c r="AX39" s="173">
        <v>0</v>
      </c>
      <c r="AY39" s="173">
        <v>0</v>
      </c>
      <c r="AZ39" s="173">
        <v>0</v>
      </c>
      <c r="BA39" s="173">
        <v>0</v>
      </c>
      <c r="BB39" s="181">
        <v>0</v>
      </c>
      <c r="BC39" s="168">
        <f t="shared" si="30"/>
        <v>0</v>
      </c>
      <c r="BD39" s="173">
        <v>0</v>
      </c>
      <c r="BE39" s="173">
        <v>0</v>
      </c>
      <c r="BF39" s="173">
        <v>0</v>
      </c>
      <c r="BG39" s="173">
        <v>0</v>
      </c>
      <c r="BH39" s="173">
        <v>0</v>
      </c>
      <c r="BI39" s="183">
        <v>0</v>
      </c>
      <c r="BJ39" s="155">
        <f t="shared" si="31"/>
        <v>0</v>
      </c>
      <c r="BK39" s="173">
        <f t="shared" si="32"/>
        <v>0</v>
      </c>
      <c r="BL39" s="173">
        <f t="shared" si="19"/>
        <v>0</v>
      </c>
      <c r="BM39" s="173">
        <f t="shared" si="19"/>
        <v>0</v>
      </c>
      <c r="BN39" s="173">
        <f t="shared" si="19"/>
        <v>0</v>
      </c>
      <c r="BO39" s="173">
        <v>0</v>
      </c>
      <c r="BP39" s="189">
        <v>0</v>
      </c>
      <c r="BQ39" s="157">
        <f t="shared" si="33"/>
        <v>0</v>
      </c>
      <c r="BR39" s="173">
        <f t="shared" si="20"/>
        <v>0</v>
      </c>
      <c r="BS39" s="173">
        <f t="shared" si="20"/>
        <v>0</v>
      </c>
      <c r="BT39" s="173">
        <f t="shared" si="20"/>
        <v>0</v>
      </c>
      <c r="BU39" s="173">
        <f t="shared" si="20"/>
        <v>0</v>
      </c>
      <c r="BV39" s="173">
        <v>0</v>
      </c>
      <c r="BW39" s="190">
        <v>0</v>
      </c>
      <c r="BX39" s="171">
        <f t="shared" si="34"/>
        <v>0</v>
      </c>
      <c r="BY39" s="173">
        <f t="shared" si="21"/>
        <v>0</v>
      </c>
      <c r="BZ39" s="173">
        <f t="shared" si="21"/>
        <v>0</v>
      </c>
      <c r="CA39" s="173">
        <f t="shared" si="21"/>
        <v>0</v>
      </c>
      <c r="CB39" s="173">
        <f t="shared" si="21"/>
        <v>0</v>
      </c>
      <c r="CC39" s="173">
        <f t="shared" si="22"/>
        <v>0</v>
      </c>
      <c r="CD39" s="174">
        <f t="shared" si="22"/>
        <v>0</v>
      </c>
      <c r="CE39" s="171">
        <v>0</v>
      </c>
      <c r="CF39" s="173">
        <v>0</v>
      </c>
      <c r="CG39" s="173">
        <v>0</v>
      </c>
      <c r="CH39" s="173">
        <v>0</v>
      </c>
      <c r="CI39" s="173">
        <v>0</v>
      </c>
      <c r="CJ39" s="173">
        <v>0</v>
      </c>
      <c r="CK39" s="188">
        <v>0</v>
      </c>
    </row>
    <row r="40" spans="3:89" ht="33.75" x14ac:dyDescent="0.15">
      <c r="C40" s="43"/>
      <c r="D40" s="69" t="s">
        <v>89</v>
      </c>
      <c r="E40" s="152">
        <v>400</v>
      </c>
      <c r="F40" s="155">
        <f>SUM(F41:F47)</f>
        <v>3014.8270000000002</v>
      </c>
      <c r="G40" s="155">
        <f>SUM(G41:G47)</f>
        <v>7.375</v>
      </c>
      <c r="H40" s="155">
        <f>SUM(H41:H47)</f>
        <v>0</v>
      </c>
      <c r="I40" s="155">
        <f>SUM(I41:I47)</f>
        <v>1754.758</v>
      </c>
      <c r="J40" s="155">
        <f>SUM(J41:J47)</f>
        <v>1252.6940000000002</v>
      </c>
      <c r="K40" s="210">
        <v>0</v>
      </c>
      <c r="L40" s="211">
        <v>0</v>
      </c>
      <c r="M40" s="157">
        <f>SUM(M41:M47)</f>
        <v>12383.516619999999</v>
      </c>
      <c r="N40" s="157">
        <f>SUM(N41:N47)</f>
        <v>22.719449999999998</v>
      </c>
      <c r="O40" s="157">
        <f>SUM(O41:O47)</f>
        <v>0</v>
      </c>
      <c r="P40" s="157">
        <f>SUM(P41:P47)</f>
        <v>6996.0690299999997</v>
      </c>
      <c r="Q40" s="157">
        <f>SUM(Q41:Q47)</f>
        <v>5364.7281400000011</v>
      </c>
      <c r="R40" s="210">
        <v>0</v>
      </c>
      <c r="S40" s="212">
        <v>0</v>
      </c>
      <c r="T40" s="159">
        <f>SUM(T41:T47)</f>
        <v>6.4589999999999996</v>
      </c>
      <c r="U40" s="159">
        <f>SUM(U41:U47)</f>
        <v>0</v>
      </c>
      <c r="V40" s="159">
        <f>SUM(V41:V47)</f>
        <v>0</v>
      </c>
      <c r="W40" s="159">
        <f>SUM(W41:W47)</f>
        <v>6.4589999999999996</v>
      </c>
      <c r="X40" s="159">
        <f>SUM(X41:X47)</f>
        <v>0</v>
      </c>
      <c r="Y40" s="210">
        <v>0</v>
      </c>
      <c r="Z40" s="213">
        <v>0</v>
      </c>
      <c r="AA40" s="159">
        <f>SUM(AA41:AA47)</f>
        <v>26.110499999999998</v>
      </c>
      <c r="AB40" s="159">
        <f>SUM(AB41:AB47)</f>
        <v>0</v>
      </c>
      <c r="AC40" s="159">
        <f>SUM(AC41:AC47)</f>
        <v>0</v>
      </c>
      <c r="AD40" s="159">
        <f>SUM(AD41:AD47)</f>
        <v>26.110499999999998</v>
      </c>
      <c r="AE40" s="159">
        <f>SUM(AE41:AE47)</f>
        <v>0</v>
      </c>
      <c r="AF40" s="210">
        <v>0</v>
      </c>
      <c r="AG40" s="214">
        <v>0</v>
      </c>
      <c r="AH40" s="162">
        <f>SUM(AH41:AH47)</f>
        <v>0</v>
      </c>
      <c r="AI40" s="162">
        <f>SUM(AI41:AI47)</f>
        <v>0</v>
      </c>
      <c r="AJ40" s="162">
        <f>SUM(AJ41:AJ47)</f>
        <v>0</v>
      </c>
      <c r="AK40" s="162">
        <f>SUM(AK41:AK47)</f>
        <v>0</v>
      </c>
      <c r="AL40" s="162">
        <f>SUM(AL41:AL47)</f>
        <v>0</v>
      </c>
      <c r="AM40" s="155">
        <v>0</v>
      </c>
      <c r="AN40" s="163">
        <v>0</v>
      </c>
      <c r="AO40" s="164">
        <f>SUM(AO41:AO47)</f>
        <v>0</v>
      </c>
      <c r="AP40" s="164">
        <f>SUM(AP41:AP47)</f>
        <v>0</v>
      </c>
      <c r="AQ40" s="164">
        <f>SUM(AQ41:AQ47)</f>
        <v>0</v>
      </c>
      <c r="AR40" s="164">
        <f>SUM(AR41:AR47)</f>
        <v>0</v>
      </c>
      <c r="AS40" s="164">
        <f>SUM(AS41:AS47)</f>
        <v>0</v>
      </c>
      <c r="AT40" s="155">
        <v>0</v>
      </c>
      <c r="AU40" s="165">
        <v>0</v>
      </c>
      <c r="AV40" s="166">
        <f>SUM(AV41:AV47)</f>
        <v>0</v>
      </c>
      <c r="AW40" s="166">
        <f>SUM(AW41:AW47)</f>
        <v>0</v>
      </c>
      <c r="AX40" s="166">
        <f>SUM(AX41:AX47)</f>
        <v>0</v>
      </c>
      <c r="AY40" s="166">
        <f>SUM(AY41:AY47)</f>
        <v>0</v>
      </c>
      <c r="AZ40" s="166">
        <f>SUM(AZ41:AZ47)</f>
        <v>0</v>
      </c>
      <c r="BA40" s="210">
        <v>0</v>
      </c>
      <c r="BB40" s="215">
        <v>0</v>
      </c>
      <c r="BC40" s="168">
        <f>SUM(BC41:BC47)</f>
        <v>0</v>
      </c>
      <c r="BD40" s="168">
        <f>SUM(BD41:BD47)</f>
        <v>0</v>
      </c>
      <c r="BE40" s="168">
        <f>SUM(BE41:BE47)</f>
        <v>0</v>
      </c>
      <c r="BF40" s="168">
        <f>SUM(BF41:BF47)</f>
        <v>0</v>
      </c>
      <c r="BG40" s="168">
        <f>SUM(BG41:BG47)</f>
        <v>0</v>
      </c>
      <c r="BH40" s="210">
        <v>0</v>
      </c>
      <c r="BI40" s="216">
        <v>0</v>
      </c>
      <c r="BJ40" s="155">
        <f>SUM(BJ41:BJ47)</f>
        <v>3021.2860000000001</v>
      </c>
      <c r="BK40" s="155">
        <f>SUM(BK41:BK47)</f>
        <v>7.375</v>
      </c>
      <c r="BL40" s="155">
        <f>SUM(BL41:BL47)</f>
        <v>0</v>
      </c>
      <c r="BM40" s="155">
        <f>SUM(BM41:BM47)</f>
        <v>1761.2170000000001</v>
      </c>
      <c r="BN40" s="155">
        <f>SUM(BN41:BN47)</f>
        <v>1252.6940000000002</v>
      </c>
      <c r="BO40" s="210">
        <v>0</v>
      </c>
      <c r="BP40" s="217">
        <v>0</v>
      </c>
      <c r="BQ40" s="157">
        <f>SUM(BQ41:BQ47)</f>
        <v>12409.627119999997</v>
      </c>
      <c r="BR40" s="157">
        <f>SUM(BR41:BR47)</f>
        <v>22.719449999999998</v>
      </c>
      <c r="BS40" s="157">
        <f>SUM(BS41:BS47)</f>
        <v>0</v>
      </c>
      <c r="BT40" s="157">
        <f>SUM(BT41:BT47)</f>
        <v>7022.1795299999994</v>
      </c>
      <c r="BU40" s="157">
        <f>SUM(BU41:BU47)</f>
        <v>5364.7281400000011</v>
      </c>
      <c r="BV40" s="210">
        <v>0</v>
      </c>
      <c r="BW40" s="212">
        <v>0</v>
      </c>
      <c r="BX40" s="171">
        <f>SUM(BX41:BX47)</f>
        <v>12409.627119999997</v>
      </c>
      <c r="BY40" s="171">
        <f>SUM(BY41:BY47)</f>
        <v>22.719449999999998</v>
      </c>
      <c r="BZ40" s="171">
        <f>SUM(BZ41:BZ47)</f>
        <v>0</v>
      </c>
      <c r="CA40" s="171">
        <f>SUM(CA41:CA47)</f>
        <v>7022.1795299999994</v>
      </c>
      <c r="CB40" s="171">
        <f>SUM(CB41:CB47)</f>
        <v>5364.7281400000011</v>
      </c>
      <c r="CC40" s="210">
        <v>0</v>
      </c>
      <c r="CD40" s="211">
        <v>0</v>
      </c>
      <c r="CE40" s="171">
        <f>SUM(CE41:CE47)</f>
        <v>0</v>
      </c>
      <c r="CF40" s="171">
        <f>SUM(CF41:CF47)</f>
        <v>0</v>
      </c>
      <c r="CG40" s="171">
        <f>SUM(CG41:CG47)</f>
        <v>0</v>
      </c>
      <c r="CH40" s="171">
        <f>SUM(CH41:CH47)</f>
        <v>0</v>
      </c>
      <c r="CI40" s="171">
        <f>SUM(CI41:CI47)</f>
        <v>0</v>
      </c>
      <c r="CJ40" s="155">
        <v>0</v>
      </c>
      <c r="CK40" s="172">
        <v>0</v>
      </c>
    </row>
    <row r="41" spans="3:89" ht="22.5" x14ac:dyDescent="0.15">
      <c r="C41" s="43"/>
      <c r="D41" s="69" t="s">
        <v>85</v>
      </c>
      <c r="E41" s="152">
        <v>411</v>
      </c>
      <c r="F41" s="155">
        <f>SUM(G41:J41)</f>
        <v>285.53399999999999</v>
      </c>
      <c r="G41" s="195">
        <v>0</v>
      </c>
      <c r="H41" s="195">
        <v>0</v>
      </c>
      <c r="I41" s="195">
        <v>223.75899999999999</v>
      </c>
      <c r="J41" s="195">
        <v>61.774999999999999</v>
      </c>
      <c r="K41" s="195">
        <v>0</v>
      </c>
      <c r="L41" s="196">
        <v>0</v>
      </c>
      <c r="M41" s="157">
        <f>SUM(N41:Q41)</f>
        <v>1159.8830699999999</v>
      </c>
      <c r="N41" s="195">
        <v>0</v>
      </c>
      <c r="O41" s="195">
        <v>0</v>
      </c>
      <c r="P41" s="195">
        <v>894.68322999999998</v>
      </c>
      <c r="Q41" s="195">
        <v>265.19983999999999</v>
      </c>
      <c r="R41" s="195">
        <v>0</v>
      </c>
      <c r="S41" s="197">
        <v>0</v>
      </c>
      <c r="T41" s="159">
        <f>SUM(U41:X41)</f>
        <v>0</v>
      </c>
      <c r="U41" s="173">
        <v>0</v>
      </c>
      <c r="V41" s="173">
        <v>0</v>
      </c>
      <c r="W41" s="173">
        <v>0</v>
      </c>
      <c r="X41" s="173">
        <v>0</v>
      </c>
      <c r="Y41" s="173">
        <v>0</v>
      </c>
      <c r="Z41" s="177">
        <v>0</v>
      </c>
      <c r="AA41" s="159">
        <f>SUM(AB41:AE41)</f>
        <v>0</v>
      </c>
      <c r="AB41" s="173">
        <v>0</v>
      </c>
      <c r="AC41" s="173">
        <v>0</v>
      </c>
      <c r="AD41" s="173">
        <v>0</v>
      </c>
      <c r="AE41" s="173">
        <v>0</v>
      </c>
      <c r="AF41" s="173">
        <v>0</v>
      </c>
      <c r="AG41" s="178">
        <v>0</v>
      </c>
      <c r="AH41" s="162">
        <f>SUM(AI41:AL41)</f>
        <v>0</v>
      </c>
      <c r="AI41" s="173">
        <v>0</v>
      </c>
      <c r="AJ41" s="173">
        <v>0</v>
      </c>
      <c r="AK41" s="173">
        <v>0</v>
      </c>
      <c r="AL41" s="173">
        <v>0</v>
      </c>
      <c r="AM41" s="173">
        <v>0</v>
      </c>
      <c r="AN41" s="179">
        <v>0</v>
      </c>
      <c r="AO41" s="164">
        <f>SUM(AP41:AS41)</f>
        <v>0</v>
      </c>
      <c r="AP41" s="173">
        <v>0</v>
      </c>
      <c r="AQ41" s="173">
        <v>0</v>
      </c>
      <c r="AR41" s="173">
        <v>0</v>
      </c>
      <c r="AS41" s="173">
        <v>0</v>
      </c>
      <c r="AT41" s="173">
        <v>0</v>
      </c>
      <c r="AU41" s="180">
        <v>0</v>
      </c>
      <c r="AV41" s="166">
        <f>SUM(AW41:AZ41)</f>
        <v>0</v>
      </c>
      <c r="AW41" s="173">
        <v>0</v>
      </c>
      <c r="AX41" s="173">
        <v>0</v>
      </c>
      <c r="AY41" s="173">
        <v>0</v>
      </c>
      <c r="AZ41" s="173">
        <v>0</v>
      </c>
      <c r="BA41" s="173">
        <v>0</v>
      </c>
      <c r="BB41" s="181">
        <v>0</v>
      </c>
      <c r="BC41" s="168">
        <f>SUM(BD41:BG41)</f>
        <v>0</v>
      </c>
      <c r="BD41" s="173">
        <v>0</v>
      </c>
      <c r="BE41" s="173">
        <v>0</v>
      </c>
      <c r="BF41" s="173">
        <v>0</v>
      </c>
      <c r="BG41" s="173">
        <v>0</v>
      </c>
      <c r="BH41" s="173">
        <v>0</v>
      </c>
      <c r="BI41" s="183">
        <v>0</v>
      </c>
      <c r="BJ41" s="155">
        <f>SUM(BK41:BN41)</f>
        <v>285.53399999999999</v>
      </c>
      <c r="BK41" s="195">
        <f>SUM(G41+U41+AI41)</f>
        <v>0</v>
      </c>
      <c r="BL41" s="195">
        <f t="shared" ref="BL41:BN47" si="35">SUM(H41+V41+AJ41)</f>
        <v>0</v>
      </c>
      <c r="BM41" s="195">
        <f t="shared" si="35"/>
        <v>223.75899999999999</v>
      </c>
      <c r="BN41" s="195">
        <f t="shared" si="35"/>
        <v>61.774999999999999</v>
      </c>
      <c r="BO41" s="195">
        <v>0</v>
      </c>
      <c r="BP41" s="204">
        <v>0</v>
      </c>
      <c r="BQ41" s="157">
        <f>SUM(BR41:BU41)</f>
        <v>1159.8830699999999</v>
      </c>
      <c r="BR41" s="195">
        <f t="shared" ref="BR41:BU48" si="36">SUM(N41+AB41+AP41 )</f>
        <v>0</v>
      </c>
      <c r="BS41" s="195">
        <f t="shared" si="36"/>
        <v>0</v>
      </c>
      <c r="BT41" s="195">
        <f t="shared" si="36"/>
        <v>894.68322999999998</v>
      </c>
      <c r="BU41" s="195">
        <f t="shared" si="36"/>
        <v>265.19983999999999</v>
      </c>
      <c r="BV41" s="195">
        <f>SUM(R41+AF41+AT41+BH41)</f>
        <v>0</v>
      </c>
      <c r="BW41" s="197">
        <f>SUM(S41+AG41+AU41+BI41)</f>
        <v>0</v>
      </c>
      <c r="BX41" s="171">
        <f>SUM(BY41:CB41)</f>
        <v>1159.8830699999999</v>
      </c>
      <c r="BY41" s="195">
        <f t="shared" ref="BY41:CB48" si="37">SUM(BD41+BR41-CF41)</f>
        <v>0</v>
      </c>
      <c r="BZ41" s="195">
        <f t="shared" si="37"/>
        <v>0</v>
      </c>
      <c r="CA41" s="195">
        <f t="shared" si="37"/>
        <v>894.68322999999998</v>
      </c>
      <c r="CB41" s="195">
        <f t="shared" si="37"/>
        <v>265.19983999999999</v>
      </c>
      <c r="CC41" s="195">
        <f t="shared" ref="CC41:CD47" si="38">SUM(BV41-CJ41)</f>
        <v>0</v>
      </c>
      <c r="CD41" s="197">
        <f t="shared" si="38"/>
        <v>0</v>
      </c>
      <c r="CE41" s="171">
        <v>0</v>
      </c>
      <c r="CF41" s="195">
        <v>0</v>
      </c>
      <c r="CG41" s="195">
        <v>0</v>
      </c>
      <c r="CH41" s="195">
        <v>0</v>
      </c>
      <c r="CI41" s="195">
        <v>0</v>
      </c>
      <c r="CJ41" s="195">
        <v>0</v>
      </c>
      <c r="CK41" s="207">
        <v>0</v>
      </c>
    </row>
    <row r="42" spans="3:89" ht="22.5" x14ac:dyDescent="0.15">
      <c r="C42" s="43"/>
      <c r="D42" s="69" t="s">
        <v>36</v>
      </c>
      <c r="E42" s="152">
        <v>421</v>
      </c>
      <c r="F42" s="155">
        <f t="shared" ref="F42:F47" si="39">SUM(G42:J42)</f>
        <v>0</v>
      </c>
      <c r="G42" s="173">
        <v>0</v>
      </c>
      <c r="H42" s="173">
        <v>0</v>
      </c>
      <c r="I42" s="173">
        <v>0</v>
      </c>
      <c r="J42" s="173">
        <v>0</v>
      </c>
      <c r="K42" s="173">
        <v>0</v>
      </c>
      <c r="L42" s="174">
        <v>0</v>
      </c>
      <c r="M42" s="157">
        <f t="shared" ref="M42:M47" si="40">SUM(N42:Q42)</f>
        <v>0</v>
      </c>
      <c r="N42" s="173">
        <v>0</v>
      </c>
      <c r="O42" s="173">
        <v>0</v>
      </c>
      <c r="P42" s="173">
        <v>0</v>
      </c>
      <c r="Q42" s="173">
        <v>0</v>
      </c>
      <c r="R42" s="173">
        <v>0</v>
      </c>
      <c r="S42" s="176">
        <v>0</v>
      </c>
      <c r="T42" s="159">
        <f t="shared" ref="T42:T47" si="41">SUM(U42:X42)</f>
        <v>0</v>
      </c>
      <c r="U42" s="173">
        <v>0</v>
      </c>
      <c r="V42" s="173">
        <v>0</v>
      </c>
      <c r="W42" s="173">
        <v>0</v>
      </c>
      <c r="X42" s="173">
        <v>0</v>
      </c>
      <c r="Y42" s="173">
        <v>0</v>
      </c>
      <c r="Z42" s="177">
        <v>0</v>
      </c>
      <c r="AA42" s="159">
        <f t="shared" ref="AA42:AA47" si="42">SUM(AB42:AE42)</f>
        <v>0</v>
      </c>
      <c r="AB42" s="173">
        <v>0</v>
      </c>
      <c r="AC42" s="173">
        <v>0</v>
      </c>
      <c r="AD42" s="173">
        <v>0</v>
      </c>
      <c r="AE42" s="173">
        <v>0</v>
      </c>
      <c r="AF42" s="173">
        <v>0</v>
      </c>
      <c r="AG42" s="178">
        <v>0</v>
      </c>
      <c r="AH42" s="162">
        <f t="shared" ref="AH42:AH47" si="43">SUM(AI42:AL42)</f>
        <v>0</v>
      </c>
      <c r="AI42" s="173">
        <v>0</v>
      </c>
      <c r="AJ42" s="173">
        <v>0</v>
      </c>
      <c r="AK42" s="173">
        <v>0</v>
      </c>
      <c r="AL42" s="173">
        <v>0</v>
      </c>
      <c r="AM42" s="173">
        <v>0</v>
      </c>
      <c r="AN42" s="179">
        <v>0</v>
      </c>
      <c r="AO42" s="164">
        <f t="shared" ref="AO42:AO47" si="44">SUM(AP42:AS42)</f>
        <v>0</v>
      </c>
      <c r="AP42" s="173">
        <v>0</v>
      </c>
      <c r="AQ42" s="173">
        <v>0</v>
      </c>
      <c r="AR42" s="173">
        <v>0</v>
      </c>
      <c r="AS42" s="173">
        <v>0</v>
      </c>
      <c r="AT42" s="173">
        <v>0</v>
      </c>
      <c r="AU42" s="180">
        <v>0</v>
      </c>
      <c r="AV42" s="166">
        <f t="shared" ref="AV42:AV47" si="45">SUM(AW42:AZ42)</f>
        <v>0</v>
      </c>
      <c r="AW42" s="173">
        <v>0</v>
      </c>
      <c r="AX42" s="173">
        <v>0</v>
      </c>
      <c r="AY42" s="173">
        <v>0</v>
      </c>
      <c r="AZ42" s="173">
        <v>0</v>
      </c>
      <c r="BA42" s="173">
        <v>0</v>
      </c>
      <c r="BB42" s="181">
        <v>0</v>
      </c>
      <c r="BC42" s="168">
        <f t="shared" ref="BC42:BC47" si="46">SUM(BD42:BG42)</f>
        <v>0</v>
      </c>
      <c r="BD42" s="173">
        <v>0</v>
      </c>
      <c r="BE42" s="173">
        <v>0</v>
      </c>
      <c r="BF42" s="173">
        <v>0</v>
      </c>
      <c r="BG42" s="173">
        <v>0</v>
      </c>
      <c r="BH42" s="173">
        <v>0</v>
      </c>
      <c r="BI42" s="183">
        <v>0</v>
      </c>
      <c r="BJ42" s="155">
        <f t="shared" ref="BJ42:BJ47" si="47">SUM(BK42:BN42)</f>
        <v>0</v>
      </c>
      <c r="BK42" s="173">
        <f t="shared" ref="BK42:BK47" si="48">SUM(G42+U42+AI42)</f>
        <v>0</v>
      </c>
      <c r="BL42" s="173">
        <f t="shared" si="35"/>
        <v>0</v>
      </c>
      <c r="BM42" s="173">
        <f t="shared" si="35"/>
        <v>0</v>
      </c>
      <c r="BN42" s="173">
        <f t="shared" si="35"/>
        <v>0</v>
      </c>
      <c r="BO42" s="173">
        <v>0</v>
      </c>
      <c r="BP42" s="189">
        <v>0</v>
      </c>
      <c r="BQ42" s="157">
        <f t="shared" ref="BQ42:BQ47" si="49">SUM(BR42:BU42)</f>
        <v>0</v>
      </c>
      <c r="BR42" s="173">
        <f t="shared" si="36"/>
        <v>0</v>
      </c>
      <c r="BS42" s="173">
        <f t="shared" si="36"/>
        <v>0</v>
      </c>
      <c r="BT42" s="173">
        <f t="shared" si="36"/>
        <v>0</v>
      </c>
      <c r="BU42" s="173">
        <f t="shared" si="36"/>
        <v>0</v>
      </c>
      <c r="BV42" s="173">
        <v>0</v>
      </c>
      <c r="BW42" s="190">
        <v>0</v>
      </c>
      <c r="BX42" s="171">
        <f t="shared" ref="BX42:BX48" si="50">SUM(BY42:CB42)</f>
        <v>0</v>
      </c>
      <c r="BY42" s="173">
        <f t="shared" si="37"/>
        <v>0</v>
      </c>
      <c r="BZ42" s="173">
        <f t="shared" si="37"/>
        <v>0</v>
      </c>
      <c r="CA42" s="173">
        <f t="shared" si="37"/>
        <v>0</v>
      </c>
      <c r="CB42" s="173">
        <f t="shared" si="37"/>
        <v>0</v>
      </c>
      <c r="CC42" s="173">
        <f t="shared" si="38"/>
        <v>0</v>
      </c>
      <c r="CD42" s="174">
        <f t="shared" si="38"/>
        <v>0</v>
      </c>
      <c r="CE42" s="171">
        <v>0</v>
      </c>
      <c r="CF42" s="173">
        <v>0</v>
      </c>
      <c r="CG42" s="173">
        <v>0</v>
      </c>
      <c r="CH42" s="173">
        <v>0</v>
      </c>
      <c r="CI42" s="173">
        <v>0</v>
      </c>
      <c r="CJ42" s="173">
        <v>0</v>
      </c>
      <c r="CK42" s="188">
        <v>0</v>
      </c>
    </row>
    <row r="43" spans="3:89" ht="15" customHeight="1" x14ac:dyDescent="0.15">
      <c r="C43" s="43"/>
      <c r="D43" s="69" t="s">
        <v>43</v>
      </c>
      <c r="E43" s="152">
        <v>431</v>
      </c>
      <c r="F43" s="155">
        <f t="shared" si="39"/>
        <v>0</v>
      </c>
      <c r="G43" s="173">
        <v>0</v>
      </c>
      <c r="H43" s="173">
        <v>0</v>
      </c>
      <c r="I43" s="173">
        <v>0</v>
      </c>
      <c r="J43" s="173">
        <v>0</v>
      </c>
      <c r="K43" s="173">
        <v>0</v>
      </c>
      <c r="L43" s="174">
        <v>0</v>
      </c>
      <c r="M43" s="157">
        <f t="shared" si="40"/>
        <v>0</v>
      </c>
      <c r="N43" s="173">
        <v>0</v>
      </c>
      <c r="O43" s="173">
        <v>0</v>
      </c>
      <c r="P43" s="173">
        <v>0</v>
      </c>
      <c r="Q43" s="173">
        <v>0</v>
      </c>
      <c r="R43" s="173">
        <v>0</v>
      </c>
      <c r="S43" s="176">
        <v>0</v>
      </c>
      <c r="T43" s="159">
        <f t="shared" si="41"/>
        <v>0</v>
      </c>
      <c r="U43" s="173">
        <v>0</v>
      </c>
      <c r="V43" s="173">
        <v>0</v>
      </c>
      <c r="W43" s="173">
        <v>0</v>
      </c>
      <c r="X43" s="173">
        <v>0</v>
      </c>
      <c r="Y43" s="173">
        <v>0</v>
      </c>
      <c r="Z43" s="177">
        <v>0</v>
      </c>
      <c r="AA43" s="159">
        <f t="shared" si="42"/>
        <v>0</v>
      </c>
      <c r="AB43" s="173">
        <v>0</v>
      </c>
      <c r="AC43" s="173">
        <v>0</v>
      </c>
      <c r="AD43" s="173">
        <v>0</v>
      </c>
      <c r="AE43" s="173">
        <v>0</v>
      </c>
      <c r="AF43" s="173">
        <v>0</v>
      </c>
      <c r="AG43" s="178">
        <v>0</v>
      </c>
      <c r="AH43" s="162">
        <f t="shared" si="43"/>
        <v>0</v>
      </c>
      <c r="AI43" s="173">
        <v>0</v>
      </c>
      <c r="AJ43" s="173">
        <v>0</v>
      </c>
      <c r="AK43" s="173">
        <v>0</v>
      </c>
      <c r="AL43" s="173">
        <v>0</v>
      </c>
      <c r="AM43" s="173">
        <v>0</v>
      </c>
      <c r="AN43" s="179">
        <v>0</v>
      </c>
      <c r="AO43" s="164">
        <f t="shared" si="44"/>
        <v>0</v>
      </c>
      <c r="AP43" s="173">
        <v>0</v>
      </c>
      <c r="AQ43" s="173">
        <v>0</v>
      </c>
      <c r="AR43" s="173">
        <v>0</v>
      </c>
      <c r="AS43" s="173">
        <v>0</v>
      </c>
      <c r="AT43" s="173">
        <v>0</v>
      </c>
      <c r="AU43" s="180">
        <v>0</v>
      </c>
      <c r="AV43" s="166">
        <f t="shared" si="45"/>
        <v>0</v>
      </c>
      <c r="AW43" s="173">
        <v>0</v>
      </c>
      <c r="AX43" s="173">
        <v>0</v>
      </c>
      <c r="AY43" s="173">
        <v>0</v>
      </c>
      <c r="AZ43" s="173">
        <v>0</v>
      </c>
      <c r="BA43" s="173">
        <v>0</v>
      </c>
      <c r="BB43" s="181">
        <v>0</v>
      </c>
      <c r="BC43" s="168">
        <f t="shared" si="46"/>
        <v>0</v>
      </c>
      <c r="BD43" s="173">
        <v>0</v>
      </c>
      <c r="BE43" s="173">
        <v>0</v>
      </c>
      <c r="BF43" s="173">
        <v>0</v>
      </c>
      <c r="BG43" s="173">
        <v>0</v>
      </c>
      <c r="BH43" s="173">
        <v>0</v>
      </c>
      <c r="BI43" s="183">
        <v>0</v>
      </c>
      <c r="BJ43" s="155">
        <f t="shared" si="47"/>
        <v>0</v>
      </c>
      <c r="BK43" s="173">
        <f t="shared" si="48"/>
        <v>0</v>
      </c>
      <c r="BL43" s="173">
        <f t="shared" si="35"/>
        <v>0</v>
      </c>
      <c r="BM43" s="173">
        <f t="shared" si="35"/>
        <v>0</v>
      </c>
      <c r="BN43" s="173">
        <f t="shared" si="35"/>
        <v>0</v>
      </c>
      <c r="BO43" s="173">
        <v>0</v>
      </c>
      <c r="BP43" s="189">
        <v>0</v>
      </c>
      <c r="BQ43" s="157">
        <f t="shared" si="49"/>
        <v>0</v>
      </c>
      <c r="BR43" s="173">
        <f t="shared" si="36"/>
        <v>0</v>
      </c>
      <c r="BS43" s="173">
        <f t="shared" si="36"/>
        <v>0</v>
      </c>
      <c r="BT43" s="173">
        <f t="shared" si="36"/>
        <v>0</v>
      </c>
      <c r="BU43" s="173">
        <f t="shared" si="36"/>
        <v>0</v>
      </c>
      <c r="BV43" s="173">
        <v>0</v>
      </c>
      <c r="BW43" s="190">
        <v>0</v>
      </c>
      <c r="BX43" s="171">
        <f t="shared" si="50"/>
        <v>0</v>
      </c>
      <c r="BY43" s="173">
        <f t="shared" si="37"/>
        <v>0</v>
      </c>
      <c r="BZ43" s="173">
        <f t="shared" si="37"/>
        <v>0</v>
      </c>
      <c r="CA43" s="173">
        <f t="shared" si="37"/>
        <v>0</v>
      </c>
      <c r="CB43" s="173">
        <f t="shared" si="37"/>
        <v>0</v>
      </c>
      <c r="CC43" s="173">
        <f t="shared" si="38"/>
        <v>0</v>
      </c>
      <c r="CD43" s="174">
        <f t="shared" si="38"/>
        <v>0</v>
      </c>
      <c r="CE43" s="171">
        <v>0</v>
      </c>
      <c r="CF43" s="173">
        <v>0</v>
      </c>
      <c r="CG43" s="173">
        <v>0</v>
      </c>
      <c r="CH43" s="173">
        <v>0</v>
      </c>
      <c r="CI43" s="173">
        <v>0</v>
      </c>
      <c r="CJ43" s="173">
        <v>0</v>
      </c>
      <c r="CK43" s="188">
        <v>0</v>
      </c>
    </row>
    <row r="44" spans="3:89" ht="15" customHeight="1" x14ac:dyDescent="0.15">
      <c r="C44" s="43"/>
      <c r="D44" s="69" t="s">
        <v>86</v>
      </c>
      <c r="E44" s="152">
        <v>441</v>
      </c>
      <c r="F44" s="155">
        <f t="shared" si="39"/>
        <v>2291.1210000000001</v>
      </c>
      <c r="G44" s="195">
        <v>7.375</v>
      </c>
      <c r="H44" s="195">
        <v>0</v>
      </c>
      <c r="I44" s="195">
        <v>1202.1120000000001</v>
      </c>
      <c r="J44" s="195">
        <v>1081.634</v>
      </c>
      <c r="K44" s="195">
        <v>0</v>
      </c>
      <c r="L44" s="196">
        <v>0</v>
      </c>
      <c r="M44" s="157">
        <f t="shared" si="40"/>
        <v>9464.1120499999997</v>
      </c>
      <c r="N44" s="195">
        <v>22.719449999999998</v>
      </c>
      <c r="O44" s="195">
        <v>0</v>
      </c>
      <c r="P44" s="195">
        <v>4799.96</v>
      </c>
      <c r="Q44" s="195">
        <v>4641.4326000000001</v>
      </c>
      <c r="R44" s="195">
        <v>0</v>
      </c>
      <c r="S44" s="197">
        <v>0</v>
      </c>
      <c r="T44" s="159">
        <f t="shared" si="41"/>
        <v>6.4589999999999996</v>
      </c>
      <c r="U44" s="195">
        <v>0</v>
      </c>
      <c r="V44" s="195">
        <v>0</v>
      </c>
      <c r="W44" s="195">
        <v>6.4589999999999996</v>
      </c>
      <c r="X44" s="195">
        <v>0</v>
      </c>
      <c r="Y44" s="195">
        <v>0</v>
      </c>
      <c r="Z44" s="198">
        <v>0</v>
      </c>
      <c r="AA44" s="159">
        <f t="shared" si="42"/>
        <v>26.110499999999998</v>
      </c>
      <c r="AB44" s="195">
        <v>0</v>
      </c>
      <c r="AC44" s="195">
        <v>0</v>
      </c>
      <c r="AD44" s="195">
        <v>26.110499999999998</v>
      </c>
      <c r="AE44" s="195">
        <v>0</v>
      </c>
      <c r="AF44" s="195">
        <v>0</v>
      </c>
      <c r="AG44" s="199">
        <v>0</v>
      </c>
      <c r="AH44" s="162">
        <f t="shared" si="43"/>
        <v>0</v>
      </c>
      <c r="AI44" s="195">
        <v>0</v>
      </c>
      <c r="AJ44" s="195">
        <v>0</v>
      </c>
      <c r="AK44" s="195">
        <v>0</v>
      </c>
      <c r="AL44" s="195">
        <v>0</v>
      </c>
      <c r="AM44" s="195">
        <v>0</v>
      </c>
      <c r="AN44" s="200">
        <v>0</v>
      </c>
      <c r="AO44" s="164">
        <f t="shared" si="44"/>
        <v>0</v>
      </c>
      <c r="AP44" s="195">
        <v>0</v>
      </c>
      <c r="AQ44" s="195">
        <v>0</v>
      </c>
      <c r="AR44" s="195">
        <v>0</v>
      </c>
      <c r="AS44" s="195">
        <v>0</v>
      </c>
      <c r="AT44" s="195">
        <v>0</v>
      </c>
      <c r="AU44" s="201">
        <v>0</v>
      </c>
      <c r="AV44" s="166">
        <f t="shared" si="45"/>
        <v>0</v>
      </c>
      <c r="AW44" s="195">
        <v>0</v>
      </c>
      <c r="AX44" s="195">
        <v>0</v>
      </c>
      <c r="AY44" s="195">
        <v>0</v>
      </c>
      <c r="AZ44" s="195">
        <v>0</v>
      </c>
      <c r="BA44" s="195">
        <v>0</v>
      </c>
      <c r="BB44" s="202">
        <v>0</v>
      </c>
      <c r="BC44" s="168">
        <f t="shared" si="46"/>
        <v>0</v>
      </c>
      <c r="BD44" s="195">
        <v>0</v>
      </c>
      <c r="BE44" s="195">
        <v>0</v>
      </c>
      <c r="BF44" s="195">
        <v>0</v>
      </c>
      <c r="BG44" s="195">
        <v>0</v>
      </c>
      <c r="BH44" s="195">
        <v>0</v>
      </c>
      <c r="BI44" s="203">
        <v>0</v>
      </c>
      <c r="BJ44" s="155">
        <f t="shared" si="47"/>
        <v>2297.58</v>
      </c>
      <c r="BK44" s="195">
        <f t="shared" si="48"/>
        <v>7.375</v>
      </c>
      <c r="BL44" s="195">
        <f t="shared" si="35"/>
        <v>0</v>
      </c>
      <c r="BM44" s="195">
        <f t="shared" si="35"/>
        <v>1208.5710000000001</v>
      </c>
      <c r="BN44" s="195">
        <f t="shared" si="35"/>
        <v>1081.634</v>
      </c>
      <c r="BO44" s="195">
        <v>0</v>
      </c>
      <c r="BP44" s="196">
        <v>0</v>
      </c>
      <c r="BQ44" s="157">
        <f t="shared" si="49"/>
        <v>9490.2225499999986</v>
      </c>
      <c r="BR44" s="195">
        <f t="shared" si="36"/>
        <v>22.719449999999998</v>
      </c>
      <c r="BS44" s="195">
        <f t="shared" si="36"/>
        <v>0</v>
      </c>
      <c r="BT44" s="195">
        <f t="shared" si="36"/>
        <v>4826.0704999999998</v>
      </c>
      <c r="BU44" s="195">
        <f t="shared" si="36"/>
        <v>4641.4326000000001</v>
      </c>
      <c r="BV44" s="195">
        <v>0</v>
      </c>
      <c r="BW44" s="197">
        <v>0</v>
      </c>
      <c r="BX44" s="171">
        <f t="shared" si="50"/>
        <v>9490.2225499999986</v>
      </c>
      <c r="BY44" s="195">
        <f t="shared" si="37"/>
        <v>22.719449999999998</v>
      </c>
      <c r="BZ44" s="195">
        <f t="shared" si="37"/>
        <v>0</v>
      </c>
      <c r="CA44" s="195">
        <f t="shared" si="37"/>
        <v>4826.0704999999998</v>
      </c>
      <c r="CB44" s="195">
        <f t="shared" si="37"/>
        <v>4641.4326000000001</v>
      </c>
      <c r="CC44" s="195">
        <f t="shared" si="38"/>
        <v>0</v>
      </c>
      <c r="CD44" s="197">
        <f t="shared" si="38"/>
        <v>0</v>
      </c>
      <c r="CE44" s="206">
        <v>0</v>
      </c>
      <c r="CF44" s="173">
        <v>0</v>
      </c>
      <c r="CG44" s="173">
        <v>0</v>
      </c>
      <c r="CH44" s="173">
        <v>0</v>
      </c>
      <c r="CI44" s="173">
        <v>0</v>
      </c>
      <c r="CJ44" s="173">
        <v>0</v>
      </c>
      <c r="CK44" s="188">
        <v>0</v>
      </c>
    </row>
    <row r="45" spans="3:89" ht="15" customHeight="1" x14ac:dyDescent="0.15">
      <c r="C45" s="43"/>
      <c r="D45" s="69" t="s">
        <v>47</v>
      </c>
      <c r="E45" s="152">
        <v>451</v>
      </c>
      <c r="F45" s="155">
        <f t="shared" si="39"/>
        <v>3.1219999999999999</v>
      </c>
      <c r="G45" s="195">
        <v>0</v>
      </c>
      <c r="H45" s="195">
        <v>0</v>
      </c>
      <c r="I45" s="195">
        <v>2.5779999999999998</v>
      </c>
      <c r="J45" s="195">
        <v>0.54400000000000004</v>
      </c>
      <c r="K45" s="195">
        <v>0</v>
      </c>
      <c r="L45" s="196">
        <v>0</v>
      </c>
      <c r="M45" s="157">
        <f t="shared" si="40"/>
        <v>12.640799999999999</v>
      </c>
      <c r="N45" s="195">
        <v>0</v>
      </c>
      <c r="O45" s="195">
        <v>0</v>
      </c>
      <c r="P45" s="195">
        <v>10.306699999999999</v>
      </c>
      <c r="Q45" s="195">
        <v>2.3340999999999998</v>
      </c>
      <c r="R45" s="195">
        <v>0</v>
      </c>
      <c r="S45" s="197">
        <v>0</v>
      </c>
      <c r="T45" s="159">
        <f t="shared" si="41"/>
        <v>0</v>
      </c>
      <c r="U45" s="195">
        <v>0</v>
      </c>
      <c r="V45" s="195">
        <v>0</v>
      </c>
      <c r="W45" s="195">
        <v>0</v>
      </c>
      <c r="X45" s="195">
        <v>0</v>
      </c>
      <c r="Y45" s="195">
        <v>0</v>
      </c>
      <c r="Z45" s="198">
        <v>0</v>
      </c>
      <c r="AA45" s="159">
        <f t="shared" si="42"/>
        <v>0</v>
      </c>
      <c r="AB45" s="195">
        <v>0</v>
      </c>
      <c r="AC45" s="195">
        <v>0</v>
      </c>
      <c r="AD45" s="195">
        <v>0</v>
      </c>
      <c r="AE45" s="195">
        <v>0</v>
      </c>
      <c r="AF45" s="195">
        <v>0</v>
      </c>
      <c r="AG45" s="199">
        <v>0</v>
      </c>
      <c r="AH45" s="162">
        <f t="shared" si="43"/>
        <v>0</v>
      </c>
      <c r="AI45" s="195">
        <v>0</v>
      </c>
      <c r="AJ45" s="195">
        <v>0</v>
      </c>
      <c r="AK45" s="195">
        <v>0</v>
      </c>
      <c r="AL45" s="195">
        <v>0</v>
      </c>
      <c r="AM45" s="195">
        <v>0</v>
      </c>
      <c r="AN45" s="200">
        <v>0</v>
      </c>
      <c r="AO45" s="164">
        <f t="shared" si="44"/>
        <v>0</v>
      </c>
      <c r="AP45" s="195">
        <v>0</v>
      </c>
      <c r="AQ45" s="195">
        <v>0</v>
      </c>
      <c r="AR45" s="195">
        <v>0</v>
      </c>
      <c r="AS45" s="195">
        <v>0</v>
      </c>
      <c r="AT45" s="195">
        <v>0</v>
      </c>
      <c r="AU45" s="201">
        <v>0</v>
      </c>
      <c r="AV45" s="166">
        <f t="shared" si="45"/>
        <v>0</v>
      </c>
      <c r="AW45" s="195">
        <v>0</v>
      </c>
      <c r="AX45" s="195">
        <v>0</v>
      </c>
      <c r="AY45" s="195">
        <v>0</v>
      </c>
      <c r="AZ45" s="195">
        <v>0</v>
      </c>
      <c r="BA45" s="195">
        <v>0</v>
      </c>
      <c r="BB45" s="202">
        <v>0</v>
      </c>
      <c r="BC45" s="168">
        <f t="shared" si="46"/>
        <v>0</v>
      </c>
      <c r="BD45" s="195">
        <v>0</v>
      </c>
      <c r="BE45" s="195">
        <v>0</v>
      </c>
      <c r="BF45" s="195">
        <v>0</v>
      </c>
      <c r="BG45" s="195">
        <v>0</v>
      </c>
      <c r="BH45" s="195">
        <v>0</v>
      </c>
      <c r="BI45" s="203">
        <v>0</v>
      </c>
      <c r="BJ45" s="155">
        <f t="shared" si="47"/>
        <v>3.1219999999999999</v>
      </c>
      <c r="BK45" s="195">
        <f t="shared" si="48"/>
        <v>0</v>
      </c>
      <c r="BL45" s="195">
        <f t="shared" si="35"/>
        <v>0</v>
      </c>
      <c r="BM45" s="195">
        <f t="shared" si="35"/>
        <v>2.5779999999999998</v>
      </c>
      <c r="BN45" s="195">
        <f t="shared" si="35"/>
        <v>0.54400000000000004</v>
      </c>
      <c r="BO45" s="195">
        <v>0</v>
      </c>
      <c r="BP45" s="196">
        <v>0</v>
      </c>
      <c r="BQ45" s="157">
        <f t="shared" si="49"/>
        <v>12.640799999999999</v>
      </c>
      <c r="BR45" s="195">
        <f t="shared" si="36"/>
        <v>0</v>
      </c>
      <c r="BS45" s="195">
        <f t="shared" si="36"/>
        <v>0</v>
      </c>
      <c r="BT45" s="195">
        <f t="shared" si="36"/>
        <v>10.306699999999999</v>
      </c>
      <c r="BU45" s="195">
        <f t="shared" si="36"/>
        <v>2.3340999999999998</v>
      </c>
      <c r="BV45" s="195">
        <v>0</v>
      </c>
      <c r="BW45" s="197">
        <v>0</v>
      </c>
      <c r="BX45" s="171">
        <f t="shared" si="50"/>
        <v>12.640799999999999</v>
      </c>
      <c r="BY45" s="195">
        <f t="shared" si="37"/>
        <v>0</v>
      </c>
      <c r="BZ45" s="195">
        <f t="shared" si="37"/>
        <v>0</v>
      </c>
      <c r="CA45" s="195">
        <f t="shared" si="37"/>
        <v>10.306699999999999</v>
      </c>
      <c r="CB45" s="195">
        <f t="shared" si="37"/>
        <v>2.3340999999999998</v>
      </c>
      <c r="CC45" s="195">
        <f t="shared" si="38"/>
        <v>0</v>
      </c>
      <c r="CD45" s="197">
        <f t="shared" si="38"/>
        <v>0</v>
      </c>
      <c r="CE45" s="206">
        <v>0</v>
      </c>
      <c r="CF45" s="173">
        <v>0</v>
      </c>
      <c r="CG45" s="173">
        <v>0</v>
      </c>
      <c r="CH45" s="173">
        <v>0</v>
      </c>
      <c r="CI45" s="173">
        <v>0</v>
      </c>
      <c r="CJ45" s="173">
        <v>0</v>
      </c>
      <c r="CK45" s="188">
        <v>0</v>
      </c>
    </row>
    <row r="46" spans="3:89" ht="15" customHeight="1" x14ac:dyDescent="0.15">
      <c r="C46" s="43"/>
      <c r="D46" s="69" t="s">
        <v>49</v>
      </c>
      <c r="E46" s="152">
        <v>461</v>
      </c>
      <c r="F46" s="155">
        <f t="shared" si="39"/>
        <v>411.85300000000001</v>
      </c>
      <c r="G46" s="195">
        <v>0</v>
      </c>
      <c r="H46" s="195">
        <v>0</v>
      </c>
      <c r="I46" s="195">
        <v>311.99900000000002</v>
      </c>
      <c r="J46" s="195">
        <v>99.853999999999999</v>
      </c>
      <c r="K46" s="195">
        <v>0</v>
      </c>
      <c r="L46" s="196">
        <v>0</v>
      </c>
      <c r="M46" s="157">
        <f t="shared" si="40"/>
        <v>1676.1777</v>
      </c>
      <c r="N46" s="195">
        <v>0</v>
      </c>
      <c r="O46" s="195">
        <v>0</v>
      </c>
      <c r="P46" s="195">
        <v>1247.5030999999999</v>
      </c>
      <c r="Q46" s="195">
        <v>428.6746</v>
      </c>
      <c r="R46" s="195">
        <v>0</v>
      </c>
      <c r="S46" s="197">
        <v>0</v>
      </c>
      <c r="T46" s="159">
        <f t="shared" si="41"/>
        <v>0</v>
      </c>
      <c r="U46" s="195">
        <v>0</v>
      </c>
      <c r="V46" s="195">
        <v>0</v>
      </c>
      <c r="W46" s="195">
        <v>0</v>
      </c>
      <c r="X46" s="195">
        <v>0</v>
      </c>
      <c r="Y46" s="195">
        <v>0</v>
      </c>
      <c r="Z46" s="198">
        <v>0</v>
      </c>
      <c r="AA46" s="159">
        <f t="shared" si="42"/>
        <v>0</v>
      </c>
      <c r="AB46" s="195">
        <v>0</v>
      </c>
      <c r="AC46" s="195">
        <v>0</v>
      </c>
      <c r="AD46" s="195">
        <v>0</v>
      </c>
      <c r="AE46" s="195">
        <v>0</v>
      </c>
      <c r="AF46" s="195">
        <v>0</v>
      </c>
      <c r="AG46" s="199">
        <v>0</v>
      </c>
      <c r="AH46" s="162">
        <f t="shared" si="43"/>
        <v>0</v>
      </c>
      <c r="AI46" s="195">
        <v>0</v>
      </c>
      <c r="AJ46" s="195">
        <v>0</v>
      </c>
      <c r="AK46" s="195">
        <v>0</v>
      </c>
      <c r="AL46" s="195">
        <v>0</v>
      </c>
      <c r="AM46" s="195">
        <v>0</v>
      </c>
      <c r="AN46" s="200">
        <v>0</v>
      </c>
      <c r="AO46" s="164">
        <f t="shared" si="44"/>
        <v>0</v>
      </c>
      <c r="AP46" s="195">
        <v>0</v>
      </c>
      <c r="AQ46" s="195">
        <v>0</v>
      </c>
      <c r="AR46" s="195">
        <v>0</v>
      </c>
      <c r="AS46" s="195">
        <v>0</v>
      </c>
      <c r="AT46" s="195">
        <v>0</v>
      </c>
      <c r="AU46" s="201">
        <v>0</v>
      </c>
      <c r="AV46" s="166">
        <f t="shared" si="45"/>
        <v>0</v>
      </c>
      <c r="AW46" s="195">
        <v>0</v>
      </c>
      <c r="AX46" s="195">
        <v>0</v>
      </c>
      <c r="AY46" s="195">
        <v>0</v>
      </c>
      <c r="AZ46" s="195">
        <v>0</v>
      </c>
      <c r="BA46" s="195">
        <v>0</v>
      </c>
      <c r="BB46" s="202">
        <v>0</v>
      </c>
      <c r="BC46" s="168">
        <f t="shared" si="46"/>
        <v>0</v>
      </c>
      <c r="BD46" s="195">
        <v>0</v>
      </c>
      <c r="BE46" s="195">
        <v>0</v>
      </c>
      <c r="BF46" s="195">
        <v>0</v>
      </c>
      <c r="BG46" s="195">
        <v>0</v>
      </c>
      <c r="BH46" s="195">
        <v>0</v>
      </c>
      <c r="BI46" s="203">
        <v>0</v>
      </c>
      <c r="BJ46" s="155">
        <f t="shared" si="47"/>
        <v>411.85300000000001</v>
      </c>
      <c r="BK46" s="195">
        <f t="shared" si="48"/>
        <v>0</v>
      </c>
      <c r="BL46" s="195">
        <f t="shared" si="35"/>
        <v>0</v>
      </c>
      <c r="BM46" s="195">
        <f t="shared" si="35"/>
        <v>311.99900000000002</v>
      </c>
      <c r="BN46" s="195">
        <f t="shared" si="35"/>
        <v>99.853999999999999</v>
      </c>
      <c r="BO46" s="195">
        <v>0</v>
      </c>
      <c r="BP46" s="196">
        <v>0</v>
      </c>
      <c r="BQ46" s="157">
        <f t="shared" si="49"/>
        <v>1676.1777</v>
      </c>
      <c r="BR46" s="195">
        <f t="shared" si="36"/>
        <v>0</v>
      </c>
      <c r="BS46" s="195">
        <f t="shared" si="36"/>
        <v>0</v>
      </c>
      <c r="BT46" s="195">
        <f t="shared" si="36"/>
        <v>1247.5030999999999</v>
      </c>
      <c r="BU46" s="195">
        <f t="shared" si="36"/>
        <v>428.6746</v>
      </c>
      <c r="BV46" s="195">
        <v>0</v>
      </c>
      <c r="BW46" s="197">
        <v>0</v>
      </c>
      <c r="BX46" s="171">
        <f t="shared" si="50"/>
        <v>1676.1777</v>
      </c>
      <c r="BY46" s="195">
        <f t="shared" si="37"/>
        <v>0</v>
      </c>
      <c r="BZ46" s="195">
        <f t="shared" si="37"/>
        <v>0</v>
      </c>
      <c r="CA46" s="195">
        <f t="shared" si="37"/>
        <v>1247.5030999999999</v>
      </c>
      <c r="CB46" s="195">
        <f t="shared" si="37"/>
        <v>428.6746</v>
      </c>
      <c r="CC46" s="195">
        <f t="shared" si="38"/>
        <v>0</v>
      </c>
      <c r="CD46" s="197">
        <f t="shared" si="38"/>
        <v>0</v>
      </c>
      <c r="CE46" s="206">
        <v>0</v>
      </c>
      <c r="CF46" s="173">
        <v>0</v>
      </c>
      <c r="CG46" s="173">
        <v>0</v>
      </c>
      <c r="CH46" s="173">
        <v>0</v>
      </c>
      <c r="CI46" s="173">
        <v>0</v>
      </c>
      <c r="CJ46" s="173">
        <v>0</v>
      </c>
      <c r="CK46" s="188">
        <v>0</v>
      </c>
    </row>
    <row r="47" spans="3:89" ht="15" customHeight="1" x14ac:dyDescent="0.15">
      <c r="C47" s="43"/>
      <c r="D47" s="69" t="s">
        <v>37</v>
      </c>
      <c r="E47" s="152">
        <v>471</v>
      </c>
      <c r="F47" s="155">
        <f t="shared" si="39"/>
        <v>23.197000000000003</v>
      </c>
      <c r="G47" s="195">
        <v>0</v>
      </c>
      <c r="H47" s="195">
        <v>0</v>
      </c>
      <c r="I47" s="195">
        <v>14.31</v>
      </c>
      <c r="J47" s="195">
        <v>8.8870000000000005</v>
      </c>
      <c r="K47" s="195">
        <v>0</v>
      </c>
      <c r="L47" s="196">
        <v>0</v>
      </c>
      <c r="M47" s="157">
        <f t="shared" si="40"/>
        <v>70.703000000000003</v>
      </c>
      <c r="N47" s="195">
        <v>0</v>
      </c>
      <c r="O47" s="195">
        <v>0</v>
      </c>
      <c r="P47" s="195">
        <v>43.616</v>
      </c>
      <c r="Q47" s="195">
        <v>27.087</v>
      </c>
      <c r="R47" s="195">
        <v>0</v>
      </c>
      <c r="S47" s="197">
        <v>0</v>
      </c>
      <c r="T47" s="159">
        <f t="shared" si="41"/>
        <v>0</v>
      </c>
      <c r="U47" s="195">
        <v>0</v>
      </c>
      <c r="V47" s="195">
        <v>0</v>
      </c>
      <c r="W47" s="195">
        <v>0</v>
      </c>
      <c r="X47" s="195">
        <v>0</v>
      </c>
      <c r="Y47" s="195">
        <v>0</v>
      </c>
      <c r="Z47" s="198">
        <v>0</v>
      </c>
      <c r="AA47" s="159">
        <f t="shared" si="42"/>
        <v>0</v>
      </c>
      <c r="AB47" s="195">
        <v>0</v>
      </c>
      <c r="AC47" s="195">
        <v>0</v>
      </c>
      <c r="AD47" s="195">
        <v>0</v>
      </c>
      <c r="AE47" s="195">
        <v>0</v>
      </c>
      <c r="AF47" s="195">
        <v>0</v>
      </c>
      <c r="AG47" s="199">
        <v>0</v>
      </c>
      <c r="AH47" s="162">
        <f t="shared" si="43"/>
        <v>0</v>
      </c>
      <c r="AI47" s="195">
        <v>0</v>
      </c>
      <c r="AJ47" s="195">
        <v>0</v>
      </c>
      <c r="AK47" s="195">
        <v>0</v>
      </c>
      <c r="AL47" s="195">
        <v>0</v>
      </c>
      <c r="AM47" s="195">
        <v>0</v>
      </c>
      <c r="AN47" s="200">
        <v>0</v>
      </c>
      <c r="AO47" s="164">
        <f t="shared" si="44"/>
        <v>0</v>
      </c>
      <c r="AP47" s="195">
        <v>0</v>
      </c>
      <c r="AQ47" s="195">
        <v>0</v>
      </c>
      <c r="AR47" s="195">
        <v>0</v>
      </c>
      <c r="AS47" s="195">
        <v>0</v>
      </c>
      <c r="AT47" s="195">
        <v>0</v>
      </c>
      <c r="AU47" s="201">
        <v>0</v>
      </c>
      <c r="AV47" s="166">
        <f t="shared" si="45"/>
        <v>0</v>
      </c>
      <c r="AW47" s="195">
        <v>0</v>
      </c>
      <c r="AX47" s="195">
        <v>0</v>
      </c>
      <c r="AY47" s="195">
        <v>0</v>
      </c>
      <c r="AZ47" s="195">
        <v>0</v>
      </c>
      <c r="BA47" s="195">
        <v>0</v>
      </c>
      <c r="BB47" s="202">
        <v>0</v>
      </c>
      <c r="BC47" s="168">
        <f t="shared" si="46"/>
        <v>0</v>
      </c>
      <c r="BD47" s="195">
        <v>0</v>
      </c>
      <c r="BE47" s="195">
        <v>0</v>
      </c>
      <c r="BF47" s="195">
        <v>0</v>
      </c>
      <c r="BG47" s="195">
        <v>0</v>
      </c>
      <c r="BH47" s="195">
        <v>0</v>
      </c>
      <c r="BI47" s="203">
        <v>0</v>
      </c>
      <c r="BJ47" s="155">
        <f t="shared" si="47"/>
        <v>23.197000000000003</v>
      </c>
      <c r="BK47" s="195">
        <f t="shared" si="48"/>
        <v>0</v>
      </c>
      <c r="BL47" s="195">
        <f t="shared" si="35"/>
        <v>0</v>
      </c>
      <c r="BM47" s="195">
        <f t="shared" si="35"/>
        <v>14.31</v>
      </c>
      <c r="BN47" s="195">
        <f t="shared" si="35"/>
        <v>8.8870000000000005</v>
      </c>
      <c r="BO47" s="195">
        <v>0</v>
      </c>
      <c r="BP47" s="204">
        <v>0</v>
      </c>
      <c r="BQ47" s="157">
        <f t="shared" si="49"/>
        <v>70.703000000000003</v>
      </c>
      <c r="BR47" s="195">
        <f t="shared" si="36"/>
        <v>0</v>
      </c>
      <c r="BS47" s="195">
        <f t="shared" si="36"/>
        <v>0</v>
      </c>
      <c r="BT47" s="195">
        <f t="shared" si="36"/>
        <v>43.616</v>
      </c>
      <c r="BU47" s="195">
        <f t="shared" si="36"/>
        <v>27.087</v>
      </c>
      <c r="BV47" s="195">
        <v>0</v>
      </c>
      <c r="BW47" s="205">
        <v>0</v>
      </c>
      <c r="BX47" s="171">
        <f t="shared" si="50"/>
        <v>70.703000000000003</v>
      </c>
      <c r="BY47" s="195">
        <f t="shared" si="37"/>
        <v>0</v>
      </c>
      <c r="BZ47" s="195">
        <f t="shared" si="37"/>
        <v>0</v>
      </c>
      <c r="CA47" s="195">
        <f t="shared" si="37"/>
        <v>43.616</v>
      </c>
      <c r="CB47" s="195">
        <f t="shared" si="37"/>
        <v>27.087</v>
      </c>
      <c r="CC47" s="195">
        <f t="shared" si="38"/>
        <v>0</v>
      </c>
      <c r="CD47" s="196">
        <f t="shared" si="38"/>
        <v>0</v>
      </c>
      <c r="CE47" s="171">
        <v>0</v>
      </c>
      <c r="CF47" s="195">
        <v>0</v>
      </c>
      <c r="CG47" s="195">
        <v>0</v>
      </c>
      <c r="CH47" s="195">
        <v>0</v>
      </c>
      <c r="CI47" s="195">
        <v>0</v>
      </c>
      <c r="CJ47" s="195">
        <v>0</v>
      </c>
      <c r="CK47" s="207">
        <v>0</v>
      </c>
    </row>
    <row r="48" spans="3:89" ht="22.5" x14ac:dyDescent="0.15">
      <c r="C48" s="43"/>
      <c r="D48" s="69" t="s">
        <v>53</v>
      </c>
      <c r="E48" s="152">
        <v>500</v>
      </c>
      <c r="F48" s="210">
        <f>SUM(G48:J48)</f>
        <v>2804.1550000000002</v>
      </c>
      <c r="G48" s="195">
        <v>0</v>
      </c>
      <c r="H48" s="195">
        <v>18.675999999999998</v>
      </c>
      <c r="I48" s="195">
        <v>890.99900000000002</v>
      </c>
      <c r="J48" s="195">
        <v>1894.48</v>
      </c>
      <c r="K48" s="195">
        <v>0</v>
      </c>
      <c r="L48" s="196">
        <v>0</v>
      </c>
      <c r="M48" s="218">
        <f>SUM(N48:Q48)</f>
        <v>4646.5725000000002</v>
      </c>
      <c r="N48" s="195">
        <v>0</v>
      </c>
      <c r="O48" s="195">
        <v>30.9467</v>
      </c>
      <c r="P48" s="195">
        <v>1476.4132</v>
      </c>
      <c r="Q48" s="195">
        <v>3139.2125999999998</v>
      </c>
      <c r="R48" s="195">
        <v>0</v>
      </c>
      <c r="S48" s="197">
        <v>0</v>
      </c>
      <c r="T48" s="219">
        <v>0</v>
      </c>
      <c r="U48" s="195">
        <v>0</v>
      </c>
      <c r="V48" s="195">
        <v>0</v>
      </c>
      <c r="W48" s="195">
        <v>0</v>
      </c>
      <c r="X48" s="195">
        <v>0</v>
      </c>
      <c r="Y48" s="195">
        <v>0</v>
      </c>
      <c r="Z48" s="198">
        <v>0</v>
      </c>
      <c r="AA48" s="220">
        <v>0</v>
      </c>
      <c r="AB48" s="195">
        <v>0</v>
      </c>
      <c r="AC48" s="195">
        <v>0</v>
      </c>
      <c r="AD48" s="195">
        <v>0</v>
      </c>
      <c r="AE48" s="195">
        <v>0</v>
      </c>
      <c r="AF48" s="195">
        <v>0</v>
      </c>
      <c r="AG48" s="199">
        <v>0</v>
      </c>
      <c r="AH48" s="221">
        <v>0</v>
      </c>
      <c r="AI48" s="195">
        <v>0</v>
      </c>
      <c r="AJ48" s="195">
        <v>0</v>
      </c>
      <c r="AK48" s="195">
        <v>0</v>
      </c>
      <c r="AL48" s="195">
        <v>0</v>
      </c>
      <c r="AM48" s="195">
        <v>0</v>
      </c>
      <c r="AN48" s="200">
        <v>0</v>
      </c>
      <c r="AO48" s="222">
        <v>0</v>
      </c>
      <c r="AP48" s="223">
        <v>0</v>
      </c>
      <c r="AQ48" s="223">
        <v>0</v>
      </c>
      <c r="AR48" s="223">
        <v>0</v>
      </c>
      <c r="AS48" s="223">
        <v>0</v>
      </c>
      <c r="AT48" s="223">
        <v>0</v>
      </c>
      <c r="AU48" s="224">
        <v>0</v>
      </c>
      <c r="AV48" s="225">
        <v>0</v>
      </c>
      <c r="AW48" s="195">
        <v>0</v>
      </c>
      <c r="AX48" s="195">
        <v>0</v>
      </c>
      <c r="AY48" s="195">
        <v>0</v>
      </c>
      <c r="AZ48" s="195">
        <v>0</v>
      </c>
      <c r="BA48" s="195">
        <v>0</v>
      </c>
      <c r="BB48" s="202">
        <v>0</v>
      </c>
      <c r="BC48" s="226">
        <v>0</v>
      </c>
      <c r="BD48" s="195">
        <v>0</v>
      </c>
      <c r="BE48" s="195">
        <v>0</v>
      </c>
      <c r="BF48" s="195">
        <v>0</v>
      </c>
      <c r="BG48" s="195">
        <v>0</v>
      </c>
      <c r="BH48" s="195">
        <v>0</v>
      </c>
      <c r="BI48" s="203">
        <v>0</v>
      </c>
      <c r="BJ48" s="210">
        <f>SUM(BK48:BN48)</f>
        <v>2804.1550000000002</v>
      </c>
      <c r="BK48" s="195">
        <f>SUM(G48+U48+AI48)</f>
        <v>0</v>
      </c>
      <c r="BL48" s="195">
        <f>SUM(H48+V48+AJ48)</f>
        <v>18.675999999999998</v>
      </c>
      <c r="BM48" s="195">
        <f>SUM(I48+W48+AK48)</f>
        <v>890.99900000000002</v>
      </c>
      <c r="BN48" s="195">
        <f>SUM(J48+X48+AL48)</f>
        <v>1894.48</v>
      </c>
      <c r="BO48" s="195">
        <v>0</v>
      </c>
      <c r="BP48" s="196">
        <v>0</v>
      </c>
      <c r="BQ48" s="218">
        <f>SUM(BR48:BU48)</f>
        <v>4646.5725000000002</v>
      </c>
      <c r="BR48" s="195">
        <f t="shared" si="36"/>
        <v>0</v>
      </c>
      <c r="BS48" s="195">
        <f t="shared" si="36"/>
        <v>30.9467</v>
      </c>
      <c r="BT48" s="195">
        <f t="shared" si="36"/>
        <v>1476.4132</v>
      </c>
      <c r="BU48" s="195">
        <f t="shared" si="36"/>
        <v>3139.2125999999998</v>
      </c>
      <c r="BV48" s="195">
        <f>SUM(R48+AF48+AT48+BH48)</f>
        <v>0</v>
      </c>
      <c r="BW48" s="197">
        <f>SUM(S48+AG48+AU48+BI48)</f>
        <v>0</v>
      </c>
      <c r="BX48" s="218">
        <f t="shared" si="50"/>
        <v>4646.5725000000002</v>
      </c>
      <c r="BY48" s="195">
        <f t="shared" si="37"/>
        <v>0</v>
      </c>
      <c r="BZ48" s="195">
        <f t="shared" si="37"/>
        <v>30.9467</v>
      </c>
      <c r="CA48" s="195">
        <f t="shared" si="37"/>
        <v>1476.4132</v>
      </c>
      <c r="CB48" s="195">
        <f t="shared" si="37"/>
        <v>3139.2125999999998</v>
      </c>
      <c r="CC48" s="195">
        <f>SUM(BV48-CJ48)</f>
        <v>0</v>
      </c>
      <c r="CD48" s="197">
        <f>SUM(BW48-CK48)</f>
        <v>0</v>
      </c>
      <c r="CE48" s="206">
        <v>0</v>
      </c>
      <c r="CF48" s="195">
        <v>0</v>
      </c>
      <c r="CG48" s="195">
        <v>0</v>
      </c>
      <c r="CH48" s="195">
        <v>0</v>
      </c>
      <c r="CI48" s="195">
        <v>0</v>
      </c>
      <c r="CJ48" s="195">
        <v>0</v>
      </c>
      <c r="CK48" s="207">
        <v>0</v>
      </c>
    </row>
    <row r="49" spans="3:89" ht="15" customHeight="1" x14ac:dyDescent="0.15">
      <c r="C49" s="43"/>
      <c r="D49" s="117" t="s">
        <v>55</v>
      </c>
      <c r="E49" s="154">
        <v>600</v>
      </c>
      <c r="F49" s="118">
        <f>SUM(F17:F23)+SUM(F25:F31)+SUM(F33:F39)+SUM(F41:F47)</f>
        <v>4210.8520000000008</v>
      </c>
      <c r="G49" s="118">
        <f t="shared" ref="G49:BR49" si="51">SUM(G17:G23)+SUM(G25:G31)+SUM(G33:G39)+SUM(G41:G47)</f>
        <v>170.697</v>
      </c>
      <c r="H49" s="118">
        <f t="shared" si="51"/>
        <v>0</v>
      </c>
      <c r="I49" s="118">
        <f t="shared" si="51"/>
        <v>2787.4610000000002</v>
      </c>
      <c r="J49" s="118">
        <f t="shared" si="51"/>
        <v>1252.6940000000002</v>
      </c>
      <c r="K49" s="118">
        <f t="shared" si="51"/>
        <v>0</v>
      </c>
      <c r="L49" s="119">
        <f t="shared" si="51"/>
        <v>0</v>
      </c>
      <c r="M49" s="120">
        <f t="shared" si="51"/>
        <v>16988.303349999998</v>
      </c>
      <c r="N49" s="118">
        <f t="shared" si="51"/>
        <v>522.10392999999999</v>
      </c>
      <c r="O49" s="118">
        <f t="shared" si="51"/>
        <v>0</v>
      </c>
      <c r="P49" s="118">
        <f t="shared" si="51"/>
        <v>11101.47128</v>
      </c>
      <c r="Q49" s="118">
        <f t="shared" si="51"/>
        <v>5364.7281400000011</v>
      </c>
      <c r="R49" s="118">
        <f t="shared" si="51"/>
        <v>0</v>
      </c>
      <c r="S49" s="121">
        <f t="shared" si="51"/>
        <v>0</v>
      </c>
      <c r="T49" s="122">
        <f t="shared" si="51"/>
        <v>6.4589999999999996</v>
      </c>
      <c r="U49" s="118">
        <f t="shared" si="51"/>
        <v>0</v>
      </c>
      <c r="V49" s="118">
        <f t="shared" si="51"/>
        <v>0</v>
      </c>
      <c r="W49" s="118">
        <f t="shared" si="51"/>
        <v>6.4589999999999996</v>
      </c>
      <c r="X49" s="118">
        <f t="shared" si="51"/>
        <v>0</v>
      </c>
      <c r="Y49" s="118">
        <f t="shared" si="51"/>
        <v>0</v>
      </c>
      <c r="Z49" s="123">
        <f t="shared" si="51"/>
        <v>0</v>
      </c>
      <c r="AA49" s="124">
        <f t="shared" si="51"/>
        <v>26.110499999999998</v>
      </c>
      <c r="AB49" s="118">
        <f t="shared" si="51"/>
        <v>0</v>
      </c>
      <c r="AC49" s="118">
        <f t="shared" si="51"/>
        <v>0</v>
      </c>
      <c r="AD49" s="118">
        <f t="shared" si="51"/>
        <v>26.110499999999998</v>
      </c>
      <c r="AE49" s="118">
        <f t="shared" si="51"/>
        <v>0</v>
      </c>
      <c r="AF49" s="118">
        <f t="shared" si="51"/>
        <v>0</v>
      </c>
      <c r="AG49" s="125">
        <f t="shared" si="51"/>
        <v>0</v>
      </c>
      <c r="AH49" s="126">
        <f t="shared" si="51"/>
        <v>1790.2069999999999</v>
      </c>
      <c r="AI49" s="118">
        <f t="shared" si="51"/>
        <v>0</v>
      </c>
      <c r="AJ49" s="118">
        <f t="shared" si="51"/>
        <v>2.34</v>
      </c>
      <c r="AK49" s="118">
        <f t="shared" si="51"/>
        <v>1787.867</v>
      </c>
      <c r="AL49" s="118">
        <f t="shared" si="51"/>
        <v>0</v>
      </c>
      <c r="AM49" s="118">
        <f t="shared" si="51"/>
        <v>0</v>
      </c>
      <c r="AN49" s="127">
        <f t="shared" si="51"/>
        <v>0</v>
      </c>
      <c r="AO49" s="128">
        <f t="shared" si="51"/>
        <v>3771.4424999999997</v>
      </c>
      <c r="AP49" s="118">
        <f t="shared" si="51"/>
        <v>0</v>
      </c>
      <c r="AQ49" s="118">
        <f t="shared" si="51"/>
        <v>5.8547000000000002</v>
      </c>
      <c r="AR49" s="118">
        <f t="shared" si="51"/>
        <v>3765.5877999999998</v>
      </c>
      <c r="AS49" s="118">
        <f t="shared" si="51"/>
        <v>0</v>
      </c>
      <c r="AT49" s="118">
        <f t="shared" si="51"/>
        <v>0</v>
      </c>
      <c r="AU49" s="129">
        <f t="shared" si="51"/>
        <v>0</v>
      </c>
      <c r="AV49" s="130">
        <f t="shared" si="51"/>
        <v>8.0198</v>
      </c>
      <c r="AW49" s="118">
        <f t="shared" si="51"/>
        <v>0</v>
      </c>
      <c r="AX49" s="118">
        <f t="shared" si="51"/>
        <v>8.9999999999999993E-3</v>
      </c>
      <c r="AY49" s="118">
        <f t="shared" si="51"/>
        <v>8.0107999999999997</v>
      </c>
      <c r="AZ49" s="118">
        <f t="shared" si="51"/>
        <v>0</v>
      </c>
      <c r="BA49" s="118">
        <f t="shared" si="51"/>
        <v>0</v>
      </c>
      <c r="BB49" s="131">
        <f t="shared" si="51"/>
        <v>0</v>
      </c>
      <c r="BC49" s="132">
        <f t="shared" si="51"/>
        <v>3865.4404000000004</v>
      </c>
      <c r="BD49" s="118">
        <f t="shared" si="51"/>
        <v>0</v>
      </c>
      <c r="BE49" s="118">
        <f t="shared" si="51"/>
        <v>3.2574000000000001</v>
      </c>
      <c r="BF49" s="118">
        <f t="shared" si="51"/>
        <v>3862.183</v>
      </c>
      <c r="BG49" s="118">
        <f t="shared" si="51"/>
        <v>0</v>
      </c>
      <c r="BH49" s="118">
        <f t="shared" si="51"/>
        <v>0</v>
      </c>
      <c r="BI49" s="133">
        <f t="shared" si="51"/>
        <v>0</v>
      </c>
      <c r="BJ49" s="134">
        <f t="shared" si="51"/>
        <v>6007.518</v>
      </c>
      <c r="BK49" s="118">
        <f t="shared" si="51"/>
        <v>170.697</v>
      </c>
      <c r="BL49" s="118">
        <f t="shared" si="51"/>
        <v>2.34</v>
      </c>
      <c r="BM49" s="118">
        <f t="shared" si="51"/>
        <v>4581.7870000000003</v>
      </c>
      <c r="BN49" s="118">
        <f t="shared" si="51"/>
        <v>1252.6940000000002</v>
      </c>
      <c r="BO49" s="118">
        <f t="shared" si="51"/>
        <v>0</v>
      </c>
      <c r="BP49" s="135">
        <f t="shared" si="51"/>
        <v>0</v>
      </c>
      <c r="BQ49" s="136">
        <f t="shared" si="51"/>
        <v>20785.856349999995</v>
      </c>
      <c r="BR49" s="118">
        <f t="shared" si="51"/>
        <v>522.10392999999999</v>
      </c>
      <c r="BS49" s="118">
        <f t="shared" ref="BS49:CK49" si="52">SUM(BS17:BS23)+SUM(BS25:BS31)+SUM(BS33:BS39)+SUM(BS41:BS47)</f>
        <v>5.8547000000000002</v>
      </c>
      <c r="BT49" s="118">
        <f t="shared" si="52"/>
        <v>14893.16958</v>
      </c>
      <c r="BU49" s="118">
        <f t="shared" si="52"/>
        <v>5364.7281400000011</v>
      </c>
      <c r="BV49" s="118">
        <f t="shared" si="52"/>
        <v>0</v>
      </c>
      <c r="BW49" s="137">
        <f t="shared" si="52"/>
        <v>0</v>
      </c>
      <c r="BX49" s="138">
        <f t="shared" si="52"/>
        <v>24504.199049999996</v>
      </c>
      <c r="BY49" s="118">
        <f t="shared" si="52"/>
        <v>522.10392999999999</v>
      </c>
      <c r="BZ49" s="118">
        <f t="shared" si="52"/>
        <v>8.9431999999999992</v>
      </c>
      <c r="CA49" s="118">
        <f t="shared" si="52"/>
        <v>18608.423779999997</v>
      </c>
      <c r="CB49" s="118">
        <f t="shared" si="52"/>
        <v>5364.7281400000011</v>
      </c>
      <c r="CC49" s="118">
        <f t="shared" si="52"/>
        <v>0</v>
      </c>
      <c r="CD49" s="119">
        <f t="shared" si="52"/>
        <v>0</v>
      </c>
      <c r="CE49" s="136">
        <f t="shared" si="52"/>
        <v>147.09769999999997</v>
      </c>
      <c r="CF49" s="118">
        <f t="shared" si="52"/>
        <v>0</v>
      </c>
      <c r="CG49" s="118">
        <f t="shared" si="52"/>
        <v>0.16889999999999999</v>
      </c>
      <c r="CH49" s="118">
        <f t="shared" si="52"/>
        <v>146.9288</v>
      </c>
      <c r="CI49" s="118">
        <f t="shared" si="52"/>
        <v>0</v>
      </c>
      <c r="CJ49" s="118">
        <f t="shared" si="52"/>
        <v>0</v>
      </c>
      <c r="CK49" s="139">
        <f t="shared" si="52"/>
        <v>0</v>
      </c>
    </row>
  </sheetData>
  <mergeCells count="39">
    <mergeCell ref="T12:Z12"/>
    <mergeCell ref="D11:K11"/>
    <mergeCell ref="D12:D14"/>
    <mergeCell ref="E12:E14"/>
    <mergeCell ref="F12:L12"/>
    <mergeCell ref="M12:S12"/>
    <mergeCell ref="BQ12:BW12"/>
    <mergeCell ref="BX12:CD12"/>
    <mergeCell ref="CE12:CK12"/>
    <mergeCell ref="F13:F14"/>
    <mergeCell ref="G13:L13"/>
    <mergeCell ref="M13:M14"/>
    <mergeCell ref="N13:S13"/>
    <mergeCell ref="T13:T14"/>
    <mergeCell ref="U13:Z13"/>
    <mergeCell ref="AA13:AA14"/>
    <mergeCell ref="AA12:AG12"/>
    <mergeCell ref="AH12:AN12"/>
    <mergeCell ref="AO12:AU12"/>
    <mergeCell ref="AV12:BB12"/>
    <mergeCell ref="BC12:BI12"/>
    <mergeCell ref="BJ12:BP12"/>
    <mergeCell ref="BQ13:BQ14"/>
    <mergeCell ref="AB13:AG13"/>
    <mergeCell ref="AH13:AH14"/>
    <mergeCell ref="AI13:AN13"/>
    <mergeCell ref="AO13:AO14"/>
    <mergeCell ref="AP13:AU13"/>
    <mergeCell ref="AV13:AV14"/>
    <mergeCell ref="AW13:BB13"/>
    <mergeCell ref="BC13:BC14"/>
    <mergeCell ref="BD13:BI13"/>
    <mergeCell ref="BJ13:BJ14"/>
    <mergeCell ref="BK13:BP13"/>
    <mergeCell ref="BR13:BW13"/>
    <mergeCell ref="BX13:BX14"/>
    <mergeCell ref="BY13:CD13"/>
    <mergeCell ref="CE13:CE14"/>
    <mergeCell ref="CF13:CK13"/>
  </mergeCells>
  <dataValidations count="1">
    <dataValidation type="decimal" allowBlank="1" showErrorMessage="1" errorTitle="Ошибка" error="Допускается ввод только действительных чисел!" sqref="F16:CK49 JB16:MG49 SX16:WC49 ACT16:AFY49 AMP16:APU49 AWL16:AZQ49 BGH16:BJM49 BQD16:BTI49 BZZ16:CDE49 CJV16:CNA49 CTR16:CWW49 DDN16:DGS49 DNJ16:DQO49 DXF16:EAK49 EHB16:EKG49 EQX16:EUC49 FAT16:FDY49 FKP16:FNU49 FUL16:FXQ49 GEH16:GHM49 GOD16:GRI49 GXZ16:HBE49 HHV16:HLA49 HRR16:HUW49 IBN16:IES49 ILJ16:IOO49 IVF16:IYK49 JFB16:JIG49 JOX16:JSC49 JYT16:KBY49 KIP16:KLU49 KSL16:KVQ49 LCH16:LFM49 LMD16:LPI49 LVZ16:LZE49 MFV16:MJA49 MPR16:MSW49 MZN16:NCS49 NJJ16:NMO49 NTF16:NWK49 ODB16:OGG49 OMX16:OQC49 OWT16:OZY49 PGP16:PJU49 PQL16:PTQ49 QAH16:QDM49 QKD16:QNI49 QTZ16:QXE49 RDV16:RHA49 RNR16:RQW49 RXN16:SAS49 SHJ16:SKO49 SRF16:SUK49 TBB16:TEG49 TKX16:TOC49 TUT16:TXY49 UEP16:UHU49 UOL16:URQ49 UYH16:VBM49 VID16:VLI49 VRZ16:VVE49 WBV16:WFA49 WLR16:WOW49 WVN16:WYS49 F65552:CK65585 JB65552:MG65585 SX65552:WC65585 ACT65552:AFY65585 AMP65552:APU65585 AWL65552:AZQ65585 BGH65552:BJM65585 BQD65552:BTI65585 BZZ65552:CDE65585 CJV65552:CNA65585 CTR65552:CWW65585 DDN65552:DGS65585 DNJ65552:DQO65585 DXF65552:EAK65585 EHB65552:EKG65585 EQX65552:EUC65585 FAT65552:FDY65585 FKP65552:FNU65585 FUL65552:FXQ65585 GEH65552:GHM65585 GOD65552:GRI65585 GXZ65552:HBE65585 HHV65552:HLA65585 HRR65552:HUW65585 IBN65552:IES65585 ILJ65552:IOO65585 IVF65552:IYK65585 JFB65552:JIG65585 JOX65552:JSC65585 JYT65552:KBY65585 KIP65552:KLU65585 KSL65552:KVQ65585 LCH65552:LFM65585 LMD65552:LPI65585 LVZ65552:LZE65585 MFV65552:MJA65585 MPR65552:MSW65585 MZN65552:NCS65585 NJJ65552:NMO65585 NTF65552:NWK65585 ODB65552:OGG65585 OMX65552:OQC65585 OWT65552:OZY65585 PGP65552:PJU65585 PQL65552:PTQ65585 QAH65552:QDM65585 QKD65552:QNI65585 QTZ65552:QXE65585 RDV65552:RHA65585 RNR65552:RQW65585 RXN65552:SAS65585 SHJ65552:SKO65585 SRF65552:SUK65585 TBB65552:TEG65585 TKX65552:TOC65585 TUT65552:TXY65585 UEP65552:UHU65585 UOL65552:URQ65585 UYH65552:VBM65585 VID65552:VLI65585 VRZ65552:VVE65585 WBV65552:WFA65585 WLR65552:WOW65585 WVN65552:WYS65585 F131088:CK131121 JB131088:MG131121 SX131088:WC131121 ACT131088:AFY131121 AMP131088:APU131121 AWL131088:AZQ131121 BGH131088:BJM131121 BQD131088:BTI131121 BZZ131088:CDE131121 CJV131088:CNA131121 CTR131088:CWW131121 DDN131088:DGS131121 DNJ131088:DQO131121 DXF131088:EAK131121 EHB131088:EKG131121 EQX131088:EUC131121 FAT131088:FDY131121 FKP131088:FNU131121 FUL131088:FXQ131121 GEH131088:GHM131121 GOD131088:GRI131121 GXZ131088:HBE131121 HHV131088:HLA131121 HRR131088:HUW131121 IBN131088:IES131121 ILJ131088:IOO131121 IVF131088:IYK131121 JFB131088:JIG131121 JOX131088:JSC131121 JYT131088:KBY131121 KIP131088:KLU131121 KSL131088:KVQ131121 LCH131088:LFM131121 LMD131088:LPI131121 LVZ131088:LZE131121 MFV131088:MJA131121 MPR131088:MSW131121 MZN131088:NCS131121 NJJ131088:NMO131121 NTF131088:NWK131121 ODB131088:OGG131121 OMX131088:OQC131121 OWT131088:OZY131121 PGP131088:PJU131121 PQL131088:PTQ131121 QAH131088:QDM131121 QKD131088:QNI131121 QTZ131088:QXE131121 RDV131088:RHA131121 RNR131088:RQW131121 RXN131088:SAS131121 SHJ131088:SKO131121 SRF131088:SUK131121 TBB131088:TEG131121 TKX131088:TOC131121 TUT131088:TXY131121 UEP131088:UHU131121 UOL131088:URQ131121 UYH131088:VBM131121 VID131088:VLI131121 VRZ131088:VVE131121 WBV131088:WFA131121 WLR131088:WOW131121 WVN131088:WYS131121 F196624:CK196657 JB196624:MG196657 SX196624:WC196657 ACT196624:AFY196657 AMP196624:APU196657 AWL196624:AZQ196657 BGH196624:BJM196657 BQD196624:BTI196657 BZZ196624:CDE196657 CJV196624:CNA196657 CTR196624:CWW196657 DDN196624:DGS196657 DNJ196624:DQO196657 DXF196624:EAK196657 EHB196624:EKG196657 EQX196624:EUC196657 FAT196624:FDY196657 FKP196624:FNU196657 FUL196624:FXQ196657 GEH196624:GHM196657 GOD196624:GRI196657 GXZ196624:HBE196657 HHV196624:HLA196657 HRR196624:HUW196657 IBN196624:IES196657 ILJ196624:IOO196657 IVF196624:IYK196657 JFB196624:JIG196657 JOX196624:JSC196657 JYT196624:KBY196657 KIP196624:KLU196657 KSL196624:KVQ196657 LCH196624:LFM196657 LMD196624:LPI196657 LVZ196624:LZE196657 MFV196624:MJA196657 MPR196624:MSW196657 MZN196624:NCS196657 NJJ196624:NMO196657 NTF196624:NWK196657 ODB196624:OGG196657 OMX196624:OQC196657 OWT196624:OZY196657 PGP196624:PJU196657 PQL196624:PTQ196657 QAH196624:QDM196657 QKD196624:QNI196657 QTZ196624:QXE196657 RDV196624:RHA196657 RNR196624:RQW196657 RXN196624:SAS196657 SHJ196624:SKO196657 SRF196624:SUK196657 TBB196624:TEG196657 TKX196624:TOC196657 TUT196624:TXY196657 UEP196624:UHU196657 UOL196624:URQ196657 UYH196624:VBM196657 VID196624:VLI196657 VRZ196624:VVE196657 WBV196624:WFA196657 WLR196624:WOW196657 WVN196624:WYS196657 F262160:CK262193 JB262160:MG262193 SX262160:WC262193 ACT262160:AFY262193 AMP262160:APU262193 AWL262160:AZQ262193 BGH262160:BJM262193 BQD262160:BTI262193 BZZ262160:CDE262193 CJV262160:CNA262193 CTR262160:CWW262193 DDN262160:DGS262193 DNJ262160:DQO262193 DXF262160:EAK262193 EHB262160:EKG262193 EQX262160:EUC262193 FAT262160:FDY262193 FKP262160:FNU262193 FUL262160:FXQ262193 GEH262160:GHM262193 GOD262160:GRI262193 GXZ262160:HBE262193 HHV262160:HLA262193 HRR262160:HUW262193 IBN262160:IES262193 ILJ262160:IOO262193 IVF262160:IYK262193 JFB262160:JIG262193 JOX262160:JSC262193 JYT262160:KBY262193 KIP262160:KLU262193 KSL262160:KVQ262193 LCH262160:LFM262193 LMD262160:LPI262193 LVZ262160:LZE262193 MFV262160:MJA262193 MPR262160:MSW262193 MZN262160:NCS262193 NJJ262160:NMO262193 NTF262160:NWK262193 ODB262160:OGG262193 OMX262160:OQC262193 OWT262160:OZY262193 PGP262160:PJU262193 PQL262160:PTQ262193 QAH262160:QDM262193 QKD262160:QNI262193 QTZ262160:QXE262193 RDV262160:RHA262193 RNR262160:RQW262193 RXN262160:SAS262193 SHJ262160:SKO262193 SRF262160:SUK262193 TBB262160:TEG262193 TKX262160:TOC262193 TUT262160:TXY262193 UEP262160:UHU262193 UOL262160:URQ262193 UYH262160:VBM262193 VID262160:VLI262193 VRZ262160:VVE262193 WBV262160:WFA262193 WLR262160:WOW262193 WVN262160:WYS262193 F327696:CK327729 JB327696:MG327729 SX327696:WC327729 ACT327696:AFY327729 AMP327696:APU327729 AWL327696:AZQ327729 BGH327696:BJM327729 BQD327696:BTI327729 BZZ327696:CDE327729 CJV327696:CNA327729 CTR327696:CWW327729 DDN327696:DGS327729 DNJ327696:DQO327729 DXF327696:EAK327729 EHB327696:EKG327729 EQX327696:EUC327729 FAT327696:FDY327729 FKP327696:FNU327729 FUL327696:FXQ327729 GEH327696:GHM327729 GOD327696:GRI327729 GXZ327696:HBE327729 HHV327696:HLA327729 HRR327696:HUW327729 IBN327696:IES327729 ILJ327696:IOO327729 IVF327696:IYK327729 JFB327696:JIG327729 JOX327696:JSC327729 JYT327696:KBY327729 KIP327696:KLU327729 KSL327696:KVQ327729 LCH327696:LFM327729 LMD327696:LPI327729 LVZ327696:LZE327729 MFV327696:MJA327729 MPR327696:MSW327729 MZN327696:NCS327729 NJJ327696:NMO327729 NTF327696:NWK327729 ODB327696:OGG327729 OMX327696:OQC327729 OWT327696:OZY327729 PGP327696:PJU327729 PQL327696:PTQ327729 QAH327696:QDM327729 QKD327696:QNI327729 QTZ327696:QXE327729 RDV327696:RHA327729 RNR327696:RQW327729 RXN327696:SAS327729 SHJ327696:SKO327729 SRF327696:SUK327729 TBB327696:TEG327729 TKX327696:TOC327729 TUT327696:TXY327729 UEP327696:UHU327729 UOL327696:URQ327729 UYH327696:VBM327729 VID327696:VLI327729 VRZ327696:VVE327729 WBV327696:WFA327729 WLR327696:WOW327729 WVN327696:WYS327729 F393232:CK393265 JB393232:MG393265 SX393232:WC393265 ACT393232:AFY393265 AMP393232:APU393265 AWL393232:AZQ393265 BGH393232:BJM393265 BQD393232:BTI393265 BZZ393232:CDE393265 CJV393232:CNA393265 CTR393232:CWW393265 DDN393232:DGS393265 DNJ393232:DQO393265 DXF393232:EAK393265 EHB393232:EKG393265 EQX393232:EUC393265 FAT393232:FDY393265 FKP393232:FNU393265 FUL393232:FXQ393265 GEH393232:GHM393265 GOD393232:GRI393265 GXZ393232:HBE393265 HHV393232:HLA393265 HRR393232:HUW393265 IBN393232:IES393265 ILJ393232:IOO393265 IVF393232:IYK393265 JFB393232:JIG393265 JOX393232:JSC393265 JYT393232:KBY393265 KIP393232:KLU393265 KSL393232:KVQ393265 LCH393232:LFM393265 LMD393232:LPI393265 LVZ393232:LZE393265 MFV393232:MJA393265 MPR393232:MSW393265 MZN393232:NCS393265 NJJ393232:NMO393265 NTF393232:NWK393265 ODB393232:OGG393265 OMX393232:OQC393265 OWT393232:OZY393265 PGP393232:PJU393265 PQL393232:PTQ393265 QAH393232:QDM393265 QKD393232:QNI393265 QTZ393232:QXE393265 RDV393232:RHA393265 RNR393232:RQW393265 RXN393232:SAS393265 SHJ393232:SKO393265 SRF393232:SUK393265 TBB393232:TEG393265 TKX393232:TOC393265 TUT393232:TXY393265 UEP393232:UHU393265 UOL393232:URQ393265 UYH393232:VBM393265 VID393232:VLI393265 VRZ393232:VVE393265 WBV393232:WFA393265 WLR393232:WOW393265 WVN393232:WYS393265 F458768:CK458801 JB458768:MG458801 SX458768:WC458801 ACT458768:AFY458801 AMP458768:APU458801 AWL458768:AZQ458801 BGH458768:BJM458801 BQD458768:BTI458801 BZZ458768:CDE458801 CJV458768:CNA458801 CTR458768:CWW458801 DDN458768:DGS458801 DNJ458768:DQO458801 DXF458768:EAK458801 EHB458768:EKG458801 EQX458768:EUC458801 FAT458768:FDY458801 FKP458768:FNU458801 FUL458768:FXQ458801 GEH458768:GHM458801 GOD458768:GRI458801 GXZ458768:HBE458801 HHV458768:HLA458801 HRR458768:HUW458801 IBN458768:IES458801 ILJ458768:IOO458801 IVF458768:IYK458801 JFB458768:JIG458801 JOX458768:JSC458801 JYT458768:KBY458801 KIP458768:KLU458801 KSL458768:KVQ458801 LCH458768:LFM458801 LMD458768:LPI458801 LVZ458768:LZE458801 MFV458768:MJA458801 MPR458768:MSW458801 MZN458768:NCS458801 NJJ458768:NMO458801 NTF458768:NWK458801 ODB458768:OGG458801 OMX458768:OQC458801 OWT458768:OZY458801 PGP458768:PJU458801 PQL458768:PTQ458801 QAH458768:QDM458801 QKD458768:QNI458801 QTZ458768:QXE458801 RDV458768:RHA458801 RNR458768:RQW458801 RXN458768:SAS458801 SHJ458768:SKO458801 SRF458768:SUK458801 TBB458768:TEG458801 TKX458768:TOC458801 TUT458768:TXY458801 UEP458768:UHU458801 UOL458768:URQ458801 UYH458768:VBM458801 VID458768:VLI458801 VRZ458768:VVE458801 WBV458768:WFA458801 WLR458768:WOW458801 WVN458768:WYS458801 F524304:CK524337 JB524304:MG524337 SX524304:WC524337 ACT524304:AFY524337 AMP524304:APU524337 AWL524304:AZQ524337 BGH524304:BJM524337 BQD524304:BTI524337 BZZ524304:CDE524337 CJV524304:CNA524337 CTR524304:CWW524337 DDN524304:DGS524337 DNJ524304:DQO524337 DXF524304:EAK524337 EHB524304:EKG524337 EQX524304:EUC524337 FAT524304:FDY524337 FKP524304:FNU524337 FUL524304:FXQ524337 GEH524304:GHM524337 GOD524304:GRI524337 GXZ524304:HBE524337 HHV524304:HLA524337 HRR524304:HUW524337 IBN524304:IES524337 ILJ524304:IOO524337 IVF524304:IYK524337 JFB524304:JIG524337 JOX524304:JSC524337 JYT524304:KBY524337 KIP524304:KLU524337 KSL524304:KVQ524337 LCH524304:LFM524337 LMD524304:LPI524337 LVZ524304:LZE524337 MFV524304:MJA524337 MPR524304:MSW524337 MZN524304:NCS524337 NJJ524304:NMO524337 NTF524304:NWK524337 ODB524304:OGG524337 OMX524304:OQC524337 OWT524304:OZY524337 PGP524304:PJU524337 PQL524304:PTQ524337 QAH524304:QDM524337 QKD524304:QNI524337 QTZ524304:QXE524337 RDV524304:RHA524337 RNR524304:RQW524337 RXN524304:SAS524337 SHJ524304:SKO524337 SRF524304:SUK524337 TBB524304:TEG524337 TKX524304:TOC524337 TUT524304:TXY524337 UEP524304:UHU524337 UOL524304:URQ524337 UYH524304:VBM524337 VID524304:VLI524337 VRZ524304:VVE524337 WBV524304:WFA524337 WLR524304:WOW524337 WVN524304:WYS524337 F589840:CK589873 JB589840:MG589873 SX589840:WC589873 ACT589840:AFY589873 AMP589840:APU589873 AWL589840:AZQ589873 BGH589840:BJM589873 BQD589840:BTI589873 BZZ589840:CDE589873 CJV589840:CNA589873 CTR589840:CWW589873 DDN589840:DGS589873 DNJ589840:DQO589873 DXF589840:EAK589873 EHB589840:EKG589873 EQX589840:EUC589873 FAT589840:FDY589873 FKP589840:FNU589873 FUL589840:FXQ589873 GEH589840:GHM589873 GOD589840:GRI589873 GXZ589840:HBE589873 HHV589840:HLA589873 HRR589840:HUW589873 IBN589840:IES589873 ILJ589840:IOO589873 IVF589840:IYK589873 JFB589840:JIG589873 JOX589840:JSC589873 JYT589840:KBY589873 KIP589840:KLU589873 KSL589840:KVQ589873 LCH589840:LFM589873 LMD589840:LPI589873 LVZ589840:LZE589873 MFV589840:MJA589873 MPR589840:MSW589873 MZN589840:NCS589873 NJJ589840:NMO589873 NTF589840:NWK589873 ODB589840:OGG589873 OMX589840:OQC589873 OWT589840:OZY589873 PGP589840:PJU589873 PQL589840:PTQ589873 QAH589840:QDM589873 QKD589840:QNI589873 QTZ589840:QXE589873 RDV589840:RHA589873 RNR589840:RQW589873 RXN589840:SAS589873 SHJ589840:SKO589873 SRF589840:SUK589873 TBB589840:TEG589873 TKX589840:TOC589873 TUT589840:TXY589873 UEP589840:UHU589873 UOL589840:URQ589873 UYH589840:VBM589873 VID589840:VLI589873 VRZ589840:VVE589873 WBV589840:WFA589873 WLR589840:WOW589873 WVN589840:WYS589873 F655376:CK655409 JB655376:MG655409 SX655376:WC655409 ACT655376:AFY655409 AMP655376:APU655409 AWL655376:AZQ655409 BGH655376:BJM655409 BQD655376:BTI655409 BZZ655376:CDE655409 CJV655376:CNA655409 CTR655376:CWW655409 DDN655376:DGS655409 DNJ655376:DQO655409 DXF655376:EAK655409 EHB655376:EKG655409 EQX655376:EUC655409 FAT655376:FDY655409 FKP655376:FNU655409 FUL655376:FXQ655409 GEH655376:GHM655409 GOD655376:GRI655409 GXZ655376:HBE655409 HHV655376:HLA655409 HRR655376:HUW655409 IBN655376:IES655409 ILJ655376:IOO655409 IVF655376:IYK655409 JFB655376:JIG655409 JOX655376:JSC655409 JYT655376:KBY655409 KIP655376:KLU655409 KSL655376:KVQ655409 LCH655376:LFM655409 LMD655376:LPI655409 LVZ655376:LZE655409 MFV655376:MJA655409 MPR655376:MSW655409 MZN655376:NCS655409 NJJ655376:NMO655409 NTF655376:NWK655409 ODB655376:OGG655409 OMX655376:OQC655409 OWT655376:OZY655409 PGP655376:PJU655409 PQL655376:PTQ655409 QAH655376:QDM655409 QKD655376:QNI655409 QTZ655376:QXE655409 RDV655376:RHA655409 RNR655376:RQW655409 RXN655376:SAS655409 SHJ655376:SKO655409 SRF655376:SUK655409 TBB655376:TEG655409 TKX655376:TOC655409 TUT655376:TXY655409 UEP655376:UHU655409 UOL655376:URQ655409 UYH655376:VBM655409 VID655376:VLI655409 VRZ655376:VVE655409 WBV655376:WFA655409 WLR655376:WOW655409 WVN655376:WYS655409 F720912:CK720945 JB720912:MG720945 SX720912:WC720945 ACT720912:AFY720945 AMP720912:APU720945 AWL720912:AZQ720945 BGH720912:BJM720945 BQD720912:BTI720945 BZZ720912:CDE720945 CJV720912:CNA720945 CTR720912:CWW720945 DDN720912:DGS720945 DNJ720912:DQO720945 DXF720912:EAK720945 EHB720912:EKG720945 EQX720912:EUC720945 FAT720912:FDY720945 FKP720912:FNU720945 FUL720912:FXQ720945 GEH720912:GHM720945 GOD720912:GRI720945 GXZ720912:HBE720945 HHV720912:HLA720945 HRR720912:HUW720945 IBN720912:IES720945 ILJ720912:IOO720945 IVF720912:IYK720945 JFB720912:JIG720945 JOX720912:JSC720945 JYT720912:KBY720945 KIP720912:KLU720945 KSL720912:KVQ720945 LCH720912:LFM720945 LMD720912:LPI720945 LVZ720912:LZE720945 MFV720912:MJA720945 MPR720912:MSW720945 MZN720912:NCS720945 NJJ720912:NMO720945 NTF720912:NWK720945 ODB720912:OGG720945 OMX720912:OQC720945 OWT720912:OZY720945 PGP720912:PJU720945 PQL720912:PTQ720945 QAH720912:QDM720945 QKD720912:QNI720945 QTZ720912:QXE720945 RDV720912:RHA720945 RNR720912:RQW720945 RXN720912:SAS720945 SHJ720912:SKO720945 SRF720912:SUK720945 TBB720912:TEG720945 TKX720912:TOC720945 TUT720912:TXY720945 UEP720912:UHU720945 UOL720912:URQ720945 UYH720912:VBM720945 VID720912:VLI720945 VRZ720912:VVE720945 WBV720912:WFA720945 WLR720912:WOW720945 WVN720912:WYS720945 F786448:CK786481 JB786448:MG786481 SX786448:WC786481 ACT786448:AFY786481 AMP786448:APU786481 AWL786448:AZQ786481 BGH786448:BJM786481 BQD786448:BTI786481 BZZ786448:CDE786481 CJV786448:CNA786481 CTR786448:CWW786481 DDN786448:DGS786481 DNJ786448:DQO786481 DXF786448:EAK786481 EHB786448:EKG786481 EQX786448:EUC786481 FAT786448:FDY786481 FKP786448:FNU786481 FUL786448:FXQ786481 GEH786448:GHM786481 GOD786448:GRI786481 GXZ786448:HBE786481 HHV786448:HLA786481 HRR786448:HUW786481 IBN786448:IES786481 ILJ786448:IOO786481 IVF786448:IYK786481 JFB786448:JIG786481 JOX786448:JSC786481 JYT786448:KBY786481 KIP786448:KLU786481 KSL786448:KVQ786481 LCH786448:LFM786481 LMD786448:LPI786481 LVZ786448:LZE786481 MFV786448:MJA786481 MPR786448:MSW786481 MZN786448:NCS786481 NJJ786448:NMO786481 NTF786448:NWK786481 ODB786448:OGG786481 OMX786448:OQC786481 OWT786448:OZY786481 PGP786448:PJU786481 PQL786448:PTQ786481 QAH786448:QDM786481 QKD786448:QNI786481 QTZ786448:QXE786481 RDV786448:RHA786481 RNR786448:RQW786481 RXN786448:SAS786481 SHJ786448:SKO786481 SRF786448:SUK786481 TBB786448:TEG786481 TKX786448:TOC786481 TUT786448:TXY786481 UEP786448:UHU786481 UOL786448:URQ786481 UYH786448:VBM786481 VID786448:VLI786481 VRZ786448:VVE786481 WBV786448:WFA786481 WLR786448:WOW786481 WVN786448:WYS786481 F851984:CK852017 JB851984:MG852017 SX851984:WC852017 ACT851984:AFY852017 AMP851984:APU852017 AWL851984:AZQ852017 BGH851984:BJM852017 BQD851984:BTI852017 BZZ851984:CDE852017 CJV851984:CNA852017 CTR851984:CWW852017 DDN851984:DGS852017 DNJ851984:DQO852017 DXF851984:EAK852017 EHB851984:EKG852017 EQX851984:EUC852017 FAT851984:FDY852017 FKP851984:FNU852017 FUL851984:FXQ852017 GEH851984:GHM852017 GOD851984:GRI852017 GXZ851984:HBE852017 HHV851984:HLA852017 HRR851984:HUW852017 IBN851984:IES852017 ILJ851984:IOO852017 IVF851984:IYK852017 JFB851984:JIG852017 JOX851984:JSC852017 JYT851984:KBY852017 KIP851984:KLU852017 KSL851984:KVQ852017 LCH851984:LFM852017 LMD851984:LPI852017 LVZ851984:LZE852017 MFV851984:MJA852017 MPR851984:MSW852017 MZN851984:NCS852017 NJJ851984:NMO852017 NTF851984:NWK852017 ODB851984:OGG852017 OMX851984:OQC852017 OWT851984:OZY852017 PGP851984:PJU852017 PQL851984:PTQ852017 QAH851984:QDM852017 QKD851984:QNI852017 QTZ851984:QXE852017 RDV851984:RHA852017 RNR851984:RQW852017 RXN851984:SAS852017 SHJ851984:SKO852017 SRF851984:SUK852017 TBB851984:TEG852017 TKX851984:TOC852017 TUT851984:TXY852017 UEP851984:UHU852017 UOL851984:URQ852017 UYH851984:VBM852017 VID851984:VLI852017 VRZ851984:VVE852017 WBV851984:WFA852017 WLR851984:WOW852017 WVN851984:WYS852017 F917520:CK917553 JB917520:MG917553 SX917520:WC917553 ACT917520:AFY917553 AMP917520:APU917553 AWL917520:AZQ917553 BGH917520:BJM917553 BQD917520:BTI917553 BZZ917520:CDE917553 CJV917520:CNA917553 CTR917520:CWW917553 DDN917520:DGS917553 DNJ917520:DQO917553 DXF917520:EAK917553 EHB917520:EKG917553 EQX917520:EUC917553 FAT917520:FDY917553 FKP917520:FNU917553 FUL917520:FXQ917553 GEH917520:GHM917553 GOD917520:GRI917553 GXZ917520:HBE917553 HHV917520:HLA917553 HRR917520:HUW917553 IBN917520:IES917553 ILJ917520:IOO917553 IVF917520:IYK917553 JFB917520:JIG917553 JOX917520:JSC917553 JYT917520:KBY917553 KIP917520:KLU917553 KSL917520:KVQ917553 LCH917520:LFM917553 LMD917520:LPI917553 LVZ917520:LZE917553 MFV917520:MJA917553 MPR917520:MSW917553 MZN917520:NCS917553 NJJ917520:NMO917553 NTF917520:NWK917553 ODB917520:OGG917553 OMX917520:OQC917553 OWT917520:OZY917553 PGP917520:PJU917553 PQL917520:PTQ917553 QAH917520:QDM917553 QKD917520:QNI917553 QTZ917520:QXE917553 RDV917520:RHA917553 RNR917520:RQW917553 RXN917520:SAS917553 SHJ917520:SKO917553 SRF917520:SUK917553 TBB917520:TEG917553 TKX917520:TOC917553 TUT917520:TXY917553 UEP917520:UHU917553 UOL917520:URQ917553 UYH917520:VBM917553 VID917520:VLI917553 VRZ917520:VVE917553 WBV917520:WFA917553 WLR917520:WOW917553 WVN917520:WYS917553 F983056:CK983089 JB983056:MG983089 SX983056:WC983089 ACT983056:AFY983089 AMP983056:APU983089 AWL983056:AZQ983089 BGH983056:BJM983089 BQD983056:BTI983089 BZZ983056:CDE983089 CJV983056:CNA983089 CTR983056:CWW983089 DDN983056:DGS983089 DNJ983056:DQO983089 DXF983056:EAK983089 EHB983056:EKG983089 EQX983056:EUC983089 FAT983056:FDY983089 FKP983056:FNU983089 FUL983056:FXQ983089 GEH983056:GHM983089 GOD983056:GRI983089 GXZ983056:HBE983089 HHV983056:HLA983089 HRR983056:HUW983089 IBN983056:IES983089 ILJ983056:IOO983089 IVF983056:IYK983089 JFB983056:JIG983089 JOX983056:JSC983089 JYT983056:KBY983089 KIP983056:KLU983089 KSL983056:KVQ983089 LCH983056:LFM983089 LMD983056:LPI983089 LVZ983056:LZE983089 MFV983056:MJA983089 MPR983056:MSW983089 MZN983056:NCS983089 NJJ983056:NMO983089 NTF983056:NWK983089 ODB983056:OGG983089 OMX983056:OQC983089 OWT983056:OZY983089 PGP983056:PJU983089 PQL983056:PTQ983089 QAH983056:QDM983089 QKD983056:QNI983089 QTZ983056:QXE983089 RDV983056:RHA983089 RNR983056:RQW983089 RXN983056:SAS983089 SHJ983056:SKO983089 SRF983056:SUK983089 TBB983056:TEG983089 TKX983056:TOC983089 TUT983056:TXY983089 UEP983056:UHU983089 UOL983056:URQ983089 UYH983056:VBM983089 VID983056:VLI983089 VRZ983056:VVE983089 WBV983056:WFA983089 WLR983056:WOW983089 WVN983056:WYS983089">
      <formula1>-9.99999999999999E+23</formula1>
      <formula2>9.99999999999999E+23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2013</vt:lpstr>
      <vt:lpstr>февраль 2013</vt:lpstr>
      <vt:lpstr>март 2013</vt:lpstr>
      <vt:lpstr>апрель 2013</vt:lpstr>
      <vt:lpstr>май2013</vt:lpstr>
      <vt:lpstr>июнь2013</vt:lpstr>
      <vt:lpstr>июль2013</vt:lpstr>
      <vt:lpstr>август2013</vt:lpstr>
      <vt:lpstr>сентябрь2013</vt:lpstr>
      <vt:lpstr>октябрь 2013</vt:lpstr>
      <vt:lpstr>ноябрь 2013</vt:lpstr>
      <vt:lpstr>декабрь_2013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2014-02-04T02:28:05Z</dcterms:modified>
</cp:coreProperties>
</file>